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6F565\"/>
    </mc:Choice>
  </mc:AlternateContent>
  <xr:revisionPtr revIDLastSave="0" documentId="13_ncr:1_{0228D0A3-3BF7-44DC-A208-ADAC88612F4D}" xr6:coauthVersionLast="47" xr6:coauthVersionMax="47" xr10:uidLastSave="{00000000-0000-0000-0000-000000000000}"/>
  <bookViews>
    <workbookView xWindow="-120" yWindow="-120" windowWidth="29040" windowHeight="15840" tabRatio="937" xr2:uid="{00000000-000D-0000-FFFF-FFFF00000000}"/>
  </bookViews>
  <sheets>
    <sheet name="Grado Cienc. y Tecn. Alim_PDI" sheetId="1" r:id="rId1"/>
    <sheet name="Grado Ciencia y Tecn Alim_Estud" sheetId="20" r:id="rId2"/>
    <sheet name="Grado Ing. Explot. Agr_PDI" sheetId="10" r:id="rId3"/>
    <sheet name="Grado Ing. Explot. Agr_Estud" sheetId="11" r:id="rId4"/>
    <sheet name="Grado Ing. Indust. Agr_PDI" sheetId="12" r:id="rId5"/>
    <sheet name="Grado Ing. Indust. Agr._Estud" sheetId="23" r:id="rId6"/>
    <sheet name="Grado Ing. Hort. y Jard_PDI" sheetId="14" r:id="rId7"/>
    <sheet name="MU Gest. Cal. y Traz_PDI" sheetId="18" r:id="rId8"/>
    <sheet name="MU Gest. Cal. y Traz_Estud" sheetId="19" r:id="rId9"/>
    <sheet name="MUI Ing. y Arquit_PDI" sheetId="3" r:id="rId10"/>
    <sheet name="MUI Ing. y Arquit_Estud" sheetId="21" r:id="rId11"/>
    <sheet name="PAS_centro" sheetId="4" r:id="rId12"/>
    <sheet name="código preguntas PDI" sheetId="5" r:id="rId13"/>
    <sheet name="código preguntas PAS" sheetId="6" r:id="rId14"/>
    <sheet name="código preguntas Estud" sheetId="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" l="1"/>
  <c r="H23" i="4"/>
  <c r="G23" i="4"/>
  <c r="F23" i="4"/>
  <c r="E23" i="4"/>
  <c r="D23" i="4"/>
  <c r="C23" i="4"/>
  <c r="B23" i="4"/>
  <c r="F19" i="4"/>
  <c r="F22" i="4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F25" i="21"/>
  <c r="F22" i="21"/>
  <c r="B20" i="21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19" i="3"/>
  <c r="F22" i="3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B23" i="18"/>
  <c r="F19" i="18"/>
  <c r="F22" i="18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F22" i="19"/>
  <c r="F25" i="19"/>
  <c r="B20" i="19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F19" i="14"/>
  <c r="F22" i="14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F22" i="23"/>
  <c r="F25" i="23"/>
  <c r="B20" i="23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F19" i="12"/>
  <c r="F22" i="12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B20" i="11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F19" i="10"/>
  <c r="F22" i="1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F22" i="20"/>
  <c r="F25" i="20"/>
  <c r="B20" i="20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19" i="1"/>
  <c r="F22" i="1"/>
</calcChain>
</file>

<file path=xl/sharedStrings.xml><?xml version="1.0" encoding="utf-8"?>
<sst xmlns="http://schemas.openxmlformats.org/spreadsheetml/2006/main" count="677" uniqueCount="141">
  <si>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</si>
  <si>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</si>
  <si>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</si>
  <si>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</si>
  <si>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</si>
  <si>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</si>
  <si>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</si>
  <si>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</si>
  <si>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</si>
  <si>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</si>
  <si>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</si>
  <si>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</si>
  <si>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</si>
  <si>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</si>
  <si>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</si>
  <si>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</si>
  <si>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</si>
  <si>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</si>
  <si>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</si>
  <si>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</si>
  <si>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</si>
  <si>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</si>
  <si>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</si>
  <si>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</si>
  <si>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</si>
  <si>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</si>
  <si>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</si>
  <si>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</si>
  <si>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</si>
  <si>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</si>
  <si>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</si>
  <si>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</si>
  <si>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</si>
  <si>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</si>
  <si>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</si>
  <si>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</si>
  <si>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</si>
  <si>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</si>
  <si>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</si>
  <si>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</si>
  <si>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</si>
  <si>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</si>
  <si>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</si>
  <si>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</si>
  <si>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</si>
  <si>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</si>
  <si>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</si>
  <si>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</si>
  <si>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</si>
  <si>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</si>
  <si>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</si>
  <si>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</si>
  <si>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</si>
  <si>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</si>
  <si>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</si>
  <si>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</si>
  <si>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</si>
  <si>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</si>
  <si>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</si>
  <si>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</si>
  <si>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</si>
  <si>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</si>
  <si>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</si>
  <si>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</si>
  <si>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</si>
  <si>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</si>
  <si>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</si>
  <si>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</si>
  <si>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</si>
  <si>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</si>
  <si>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</si>
  <si>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</si>
  <si>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</si>
  <si>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</si>
  <si>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</si>
  <si>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</si>
  <si>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</si>
  <si>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</si>
  <si>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</si>
  <si>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</si>
  <si>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</si>
  <si>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</si>
  <si>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</si>
  <si>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</si>
  <si>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</si>
  <si>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</si>
  <si>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</si>
  <si>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</si>
  <si>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</si>
  <si>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</si>
  <si>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</si>
  <si>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</si>
  <si>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</si>
  <si>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</si>
  <si>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</si>
  <si>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</si>
  <si>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</si>
  <si>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</si>
  <si>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</si>
  <si>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</si>
  <si>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</si>
  <si>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</si>
  <si>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</si>
  <si>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</si>
  <si>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</si>
  <si>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</si>
  <si>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</si>
  <si>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</si>
  <si>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</si>
  <si>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</si>
  <si>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</si>
  <si>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</si>
  <si>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</si>
  <si>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</si>
  <si>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</si>
  <si>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Escuela de Ingenierías Agrarias</t>
  </si>
  <si>
    <t>Todas las del Centro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</si>
  <si>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</si>
  <si>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</si>
  <si>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</si>
  <si>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</si>
  <si>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</si>
  <si>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Master Universitario en Investigación en Ingeniería y Arquitectura</t>
  </si>
  <si>
    <t>Nº encuestados</t>
  </si>
  <si>
    <t>Total egresados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</si>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</sst>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117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3</v>
      </c>
      <c r="C7" s="21">
        <v>0</v>
      </c>
      <c r="D7" s="21">
        <v>1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2</v>
      </c>
      <c r="K7" s="21">
        <v>1</v>
      </c>
      <c r="L7" s="21">
        <v>0</v>
      </c>
      <c r="M7" s="21">
        <v>1</v>
      </c>
      <c r="N7" s="21">
        <v>0</v>
      </c>
      <c r="O7" s="21">
        <v>0</v>
      </c>
      <c r="P7" s="21">
        <v>0</v>
      </c>
      <c r="Q7" s="21">
        <v>0</v>
      </c>
      <c r="R7" s="21">
        <v>1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3</v>
      </c>
      <c r="E8" s="21">
        <v>1</v>
      </c>
      <c r="F8" s="21">
        <v>0</v>
      </c>
      <c r="G8" s="21">
        <v>6</v>
      </c>
      <c r="H8" s="21">
        <v>3</v>
      </c>
      <c r="I8" s="21">
        <v>2</v>
      </c>
      <c r="J8" s="21">
        <v>2</v>
      </c>
      <c r="K8" s="21">
        <v>3</v>
      </c>
      <c r="L8" s="21">
        <v>1</v>
      </c>
      <c r="M8" s="21">
        <v>6</v>
      </c>
      <c r="N8" s="21">
        <v>3</v>
      </c>
      <c r="O8" s="21">
        <v>0</v>
      </c>
      <c r="P8" s="21">
        <v>0</v>
      </c>
      <c r="Q8" s="21">
        <v>0</v>
      </c>
      <c r="R8" s="21">
        <v>1</v>
      </c>
      <c r="S8" s="21">
        <v>0</v>
      </c>
      <c r="T8" s="21">
        <v>0</v>
      </c>
      <c r="U8" s="21">
        <v>0</v>
      </c>
      <c r="V8" s="21">
        <v>0</v>
      </c>
      <c r="W8" s="21">
        <v>1</v>
      </c>
      <c r="X8" s="21">
        <v>3</v>
      </c>
      <c r="Y8" s="21">
        <v>3</v>
      </c>
    </row>
    <row r="9" spans="1:25" x14ac:dyDescent="0.25">
      <c r="A9" s="8">
        <v>3</v>
      </c>
      <c r="B9" s="21">
        <v>4</v>
      </c>
      <c r="C9" s="21">
        <v>4</v>
      </c>
      <c r="D9" s="21">
        <v>0</v>
      </c>
      <c r="E9" s="21">
        <v>4</v>
      </c>
      <c r="F9" s="21">
        <v>3</v>
      </c>
      <c r="G9" s="21">
        <v>6</v>
      </c>
      <c r="H9" s="21">
        <v>2</v>
      </c>
      <c r="I9" s="21">
        <v>5</v>
      </c>
      <c r="J9" s="21">
        <v>4</v>
      </c>
      <c r="K9" s="21">
        <v>6</v>
      </c>
      <c r="L9" s="21">
        <v>6</v>
      </c>
      <c r="M9" s="21">
        <v>6</v>
      </c>
      <c r="N9" s="21">
        <v>4</v>
      </c>
      <c r="O9" s="21">
        <v>3</v>
      </c>
      <c r="P9" s="21">
        <v>0</v>
      </c>
      <c r="Q9" s="21">
        <v>1</v>
      </c>
      <c r="R9" s="21">
        <v>0</v>
      </c>
      <c r="S9" s="21">
        <v>3</v>
      </c>
      <c r="T9" s="21">
        <v>3</v>
      </c>
      <c r="U9" s="21">
        <v>2</v>
      </c>
      <c r="V9" s="21">
        <v>7</v>
      </c>
      <c r="W9" s="21">
        <v>2</v>
      </c>
      <c r="X9" s="21">
        <v>2</v>
      </c>
      <c r="Y9" s="21">
        <v>1</v>
      </c>
    </row>
    <row r="10" spans="1:25" x14ac:dyDescent="0.25">
      <c r="A10" s="8">
        <v>4</v>
      </c>
      <c r="B10" s="21">
        <v>2</v>
      </c>
      <c r="C10" s="21">
        <v>4</v>
      </c>
      <c r="D10" s="21">
        <v>6</v>
      </c>
      <c r="E10" s="21">
        <v>4</v>
      </c>
      <c r="F10" s="21">
        <v>7</v>
      </c>
      <c r="G10" s="21">
        <v>2</v>
      </c>
      <c r="H10" s="21">
        <v>7</v>
      </c>
      <c r="I10" s="21">
        <v>5</v>
      </c>
      <c r="J10" s="21">
        <v>6</v>
      </c>
      <c r="K10" s="21">
        <v>3</v>
      </c>
      <c r="L10" s="21">
        <v>4</v>
      </c>
      <c r="M10" s="21">
        <v>1</v>
      </c>
      <c r="N10" s="21">
        <v>5</v>
      </c>
      <c r="O10" s="21">
        <v>4</v>
      </c>
      <c r="P10" s="21">
        <v>6</v>
      </c>
      <c r="Q10" s="21">
        <v>7</v>
      </c>
      <c r="R10" s="21">
        <v>8</v>
      </c>
      <c r="S10" s="21">
        <v>7</v>
      </c>
      <c r="T10" s="21">
        <v>6</v>
      </c>
      <c r="U10" s="21">
        <v>8</v>
      </c>
      <c r="V10" s="21">
        <v>4</v>
      </c>
      <c r="W10" s="21">
        <v>6</v>
      </c>
      <c r="X10" s="21">
        <v>7</v>
      </c>
      <c r="Y10" s="21">
        <v>6</v>
      </c>
    </row>
    <row r="11" spans="1:25" x14ac:dyDescent="0.25">
      <c r="A11" s="8">
        <v>5</v>
      </c>
      <c r="B11" s="21">
        <v>5</v>
      </c>
      <c r="C11" s="21">
        <v>6</v>
      </c>
      <c r="D11" s="21">
        <v>4</v>
      </c>
      <c r="E11" s="21">
        <v>5</v>
      </c>
      <c r="F11" s="21">
        <v>3</v>
      </c>
      <c r="G11" s="21">
        <v>0</v>
      </c>
      <c r="H11" s="21">
        <v>2</v>
      </c>
      <c r="I11" s="21">
        <v>2</v>
      </c>
      <c r="J11" s="21">
        <v>0</v>
      </c>
      <c r="K11" s="21">
        <v>1</v>
      </c>
      <c r="L11" s="21">
        <v>3</v>
      </c>
      <c r="M11" s="21">
        <v>0</v>
      </c>
      <c r="N11" s="21">
        <v>2</v>
      </c>
      <c r="O11" s="21">
        <v>7</v>
      </c>
      <c r="P11" s="21">
        <v>8</v>
      </c>
      <c r="Q11" s="21">
        <v>6</v>
      </c>
      <c r="R11" s="21">
        <v>4</v>
      </c>
      <c r="S11" s="21">
        <v>4</v>
      </c>
      <c r="T11" s="21">
        <v>5</v>
      </c>
      <c r="U11" s="21">
        <v>4</v>
      </c>
      <c r="V11" s="21">
        <v>3</v>
      </c>
      <c r="W11" s="21">
        <v>5</v>
      </c>
      <c r="X11" s="21">
        <v>2</v>
      </c>
      <c r="Y11" s="21">
        <v>3</v>
      </c>
    </row>
    <row r="12" spans="1:25" x14ac:dyDescent="0.25">
      <c r="A12" s="8" t="s">
        <v>114</v>
      </c>
      <c r="B12" s="21">
        <v>0</v>
      </c>
      <c r="C12" s="21">
        <v>0</v>
      </c>
      <c r="D12" s="21">
        <v>0</v>
      </c>
      <c r="E12" s="21">
        <v>0</v>
      </c>
      <c r="F12" s="21">
        <v>1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1</v>
      </c>
    </row>
    <row r="13" spans="1:25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36</v>
      </c>
      <c r="B14" s="19">
        <v>3.4285714285714284</v>
      </c>
      <c r="C14" s="19">
        <v>4.1428571428571432</v>
      </c>
      <c r="D14" s="19">
        <v>3.6428571428571428</v>
      </c>
      <c r="E14" s="19">
        <v>3.9285714285714284</v>
      </c>
      <c r="F14" s="19">
        <v>4</v>
      </c>
      <c r="G14" s="19">
        <v>2.7142857142857144</v>
      </c>
      <c r="H14" s="19">
        <v>3.5714285714285716</v>
      </c>
      <c r="I14" s="19">
        <v>3.5</v>
      </c>
      <c r="J14" s="19">
        <v>3</v>
      </c>
      <c r="K14" s="19">
        <v>3</v>
      </c>
      <c r="L14" s="19">
        <v>3.6428571428571428</v>
      </c>
      <c r="M14" s="19">
        <v>2.5</v>
      </c>
      <c r="N14" s="19">
        <v>3.4285714285714284</v>
      </c>
      <c r="O14" s="19">
        <v>4.2857142857142856</v>
      </c>
      <c r="P14" s="19">
        <v>4.5714285714285712</v>
      </c>
      <c r="Q14" s="19">
        <v>4.3571428571428568</v>
      </c>
      <c r="R14" s="19">
        <v>3.9285714285714284</v>
      </c>
      <c r="S14" s="19">
        <v>4.0714285714285712</v>
      </c>
      <c r="T14" s="19">
        <v>4.1428571428571432</v>
      </c>
      <c r="U14" s="19">
        <v>4.1428571428571432</v>
      </c>
      <c r="V14" s="19">
        <v>3.7142857142857144</v>
      </c>
      <c r="W14" s="19">
        <v>4.0714285714285712</v>
      </c>
      <c r="X14" s="19">
        <v>3.5714285714285716</v>
      </c>
      <c r="Y14" s="19">
        <v>3.6923076923076925</v>
      </c>
    </row>
    <row r="15" spans="1:25" x14ac:dyDescent="0.25">
      <c r="A15" s="5" t="s">
        <v>37</v>
      </c>
      <c r="B15" s="19">
        <v>1.5548576840284827</v>
      </c>
      <c r="C15" s="19">
        <v>0.86443782150756676</v>
      </c>
      <c r="D15" s="19">
        <v>1.3363062095621221</v>
      </c>
      <c r="E15" s="19">
        <v>0.99724896315087419</v>
      </c>
      <c r="F15" s="19">
        <v>0.70710678118654757</v>
      </c>
      <c r="G15" s="19">
        <v>0.72627303920256314</v>
      </c>
      <c r="H15" s="19">
        <v>1.0163498575623613</v>
      </c>
      <c r="I15" s="19">
        <v>0.94053994312596023</v>
      </c>
      <c r="J15" s="19">
        <v>1.1094003924504583</v>
      </c>
      <c r="K15" s="19">
        <v>1.0377490433255416</v>
      </c>
      <c r="L15" s="19">
        <v>0.92878273166406533</v>
      </c>
      <c r="M15" s="19">
        <v>0.75955452531274992</v>
      </c>
      <c r="N15" s="19">
        <v>1.0163498575623613</v>
      </c>
      <c r="O15" s="19">
        <v>0.82542030585555592</v>
      </c>
      <c r="P15" s="19">
        <v>0.51355259101309669</v>
      </c>
      <c r="Q15" s="19">
        <v>0.63332369377665143</v>
      </c>
      <c r="R15" s="19">
        <v>1.1411388181101374</v>
      </c>
      <c r="S15" s="19">
        <v>0.7300459115473712</v>
      </c>
      <c r="T15" s="19">
        <v>0.77032888651964371</v>
      </c>
      <c r="U15" s="19">
        <v>0.66299354413179634</v>
      </c>
      <c r="V15" s="19">
        <v>0.82542030585555726</v>
      </c>
      <c r="W15" s="19">
        <v>0.91687476825318937</v>
      </c>
      <c r="X15" s="19">
        <v>1.0163498575623613</v>
      </c>
      <c r="Y15" s="19">
        <v>1.1094003924504583</v>
      </c>
    </row>
    <row r="16" spans="1:25" x14ac:dyDescent="0.25">
      <c r="A16" s="5" t="s">
        <v>38</v>
      </c>
      <c r="B16" s="20">
        <v>14</v>
      </c>
      <c r="C16" s="20">
        <v>14</v>
      </c>
      <c r="D16" s="20">
        <v>14</v>
      </c>
      <c r="E16" s="20">
        <v>14</v>
      </c>
      <c r="F16" s="20">
        <v>13</v>
      </c>
      <c r="G16" s="20">
        <v>14</v>
      </c>
      <c r="H16" s="20">
        <v>14</v>
      </c>
      <c r="I16" s="20">
        <v>14</v>
      </c>
      <c r="J16" s="20">
        <v>14</v>
      </c>
      <c r="K16" s="20">
        <v>14</v>
      </c>
      <c r="L16" s="20">
        <v>14</v>
      </c>
      <c r="M16" s="20">
        <v>14</v>
      </c>
      <c r="N16" s="20">
        <v>14</v>
      </c>
      <c r="O16" s="20">
        <v>14</v>
      </c>
      <c r="P16" s="20">
        <v>14</v>
      </c>
      <c r="Q16" s="20">
        <v>14</v>
      </c>
      <c r="R16" s="20">
        <v>14</v>
      </c>
      <c r="S16" s="20">
        <v>14</v>
      </c>
      <c r="T16" s="20">
        <v>14</v>
      </c>
      <c r="U16" s="20">
        <v>14</v>
      </c>
      <c r="V16" s="20">
        <v>14</v>
      </c>
      <c r="W16" s="20">
        <v>14</v>
      </c>
      <c r="X16" s="20">
        <v>14</v>
      </c>
      <c r="Y16" s="20">
        <v>13</v>
      </c>
    </row>
    <row r="19" spans="1:25" x14ac:dyDescent="0.25">
      <c r="A19" s="5" t="s">
        <v>131</v>
      </c>
      <c r="B19" s="5"/>
      <c r="C19" s="5"/>
      <c r="D19" s="5"/>
      <c r="E19" s="5"/>
      <c r="F19" s="17">
        <f>AVERAGE(S14:V14)</f>
        <v>4.0178571428571432</v>
      </c>
    </row>
    <row r="20" spans="1:25" x14ac:dyDescent="0.25">
      <c r="A20" s="5" t="s">
        <v>132</v>
      </c>
      <c r="B20" s="5"/>
      <c r="C20" s="5"/>
    </row>
    <row r="22" spans="1:25" x14ac:dyDescent="0.25">
      <c r="A22" s="5" t="s">
        <v>133</v>
      </c>
      <c r="B22" s="5"/>
      <c r="C22" s="5"/>
      <c r="D22" s="5"/>
      <c r="E22" s="5"/>
      <c r="F22" s="17">
        <f>(F19-1)*2.5</f>
        <v>7.5446428571428577</v>
      </c>
    </row>
    <row r="23" spans="1:25" x14ac:dyDescent="0.25">
      <c r="A23" s="5" t="s">
        <v>134</v>
      </c>
      <c r="B23" s="17">
        <f t="shared" ref="B23:Y23" si="0">(B14-1)*2.5</f>
        <v>6.0714285714285712</v>
      </c>
      <c r="C23" s="17">
        <f t="shared" si="0"/>
        <v>7.8571428571428577</v>
      </c>
      <c r="D23" s="17">
        <f t="shared" si="0"/>
        <v>6.6071428571428568</v>
      </c>
      <c r="E23" s="17">
        <f t="shared" si="0"/>
        <v>7.3214285714285712</v>
      </c>
      <c r="F23" s="17">
        <f t="shared" si="0"/>
        <v>7.5</v>
      </c>
      <c r="G23" s="17">
        <f t="shared" si="0"/>
        <v>4.2857142857142865</v>
      </c>
      <c r="H23" s="17">
        <f t="shared" si="0"/>
        <v>6.4285714285714288</v>
      </c>
      <c r="I23" s="17">
        <f t="shared" si="0"/>
        <v>6.25</v>
      </c>
      <c r="J23" s="17">
        <f t="shared" si="0"/>
        <v>5</v>
      </c>
      <c r="K23" s="17">
        <f t="shared" si="0"/>
        <v>5</v>
      </c>
      <c r="L23" s="17">
        <f t="shared" si="0"/>
        <v>6.6071428571428568</v>
      </c>
      <c r="M23" s="17">
        <f t="shared" si="0"/>
        <v>3.75</v>
      </c>
      <c r="N23" s="17">
        <f t="shared" si="0"/>
        <v>6.0714285714285712</v>
      </c>
      <c r="O23" s="17">
        <f t="shared" si="0"/>
        <v>8.2142857142857135</v>
      </c>
      <c r="P23" s="17">
        <f t="shared" si="0"/>
        <v>8.928571428571427</v>
      </c>
      <c r="Q23" s="17">
        <f t="shared" si="0"/>
        <v>8.3928571428571423</v>
      </c>
      <c r="R23" s="17">
        <f t="shared" si="0"/>
        <v>7.3214285714285712</v>
      </c>
      <c r="S23" s="17">
        <f t="shared" si="0"/>
        <v>7.6785714285714279</v>
      </c>
      <c r="T23" s="17">
        <f t="shared" si="0"/>
        <v>7.8571428571428577</v>
      </c>
      <c r="U23" s="17">
        <f t="shared" si="0"/>
        <v>7.8571428571428577</v>
      </c>
      <c r="V23" s="17">
        <f t="shared" si="0"/>
        <v>6.7857142857142865</v>
      </c>
      <c r="W23" s="17">
        <f t="shared" si="0"/>
        <v>7.6785714285714279</v>
      </c>
      <c r="X23" s="17">
        <f t="shared" si="0"/>
        <v>6.4285714285714288</v>
      </c>
      <c r="Y23" s="17">
        <f t="shared" si="0"/>
        <v>6.7307692307692317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2</v>
      </c>
      <c r="G10" s="3">
        <v>1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2</v>
      </c>
      <c r="N10" s="3">
        <v>1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1</v>
      </c>
      <c r="AA10" s="3">
        <v>1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1</v>
      </c>
      <c r="S11" s="3">
        <v>0</v>
      </c>
      <c r="T11" s="3">
        <v>2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  <c r="Z11" s="3">
        <v>1</v>
      </c>
      <c r="AA11" s="3">
        <v>1</v>
      </c>
      <c r="AB11" s="3">
        <v>2</v>
      </c>
      <c r="AC11" s="3">
        <v>1</v>
      </c>
      <c r="AD11" s="3">
        <v>0</v>
      </c>
      <c r="AE11" s="3">
        <v>1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4.5</v>
      </c>
      <c r="C14" s="17">
        <v>4.5</v>
      </c>
      <c r="D14" s="17">
        <v>3</v>
      </c>
      <c r="E14" s="17">
        <v>2</v>
      </c>
      <c r="F14" s="17">
        <v>4</v>
      </c>
      <c r="G14" s="17">
        <v>4.5</v>
      </c>
      <c r="H14" s="17">
        <v>4.5</v>
      </c>
      <c r="I14" s="17">
        <v>2</v>
      </c>
      <c r="J14" s="17">
        <v>4</v>
      </c>
      <c r="K14" s="17">
        <v>4</v>
      </c>
      <c r="L14" s="17">
        <v>3</v>
      </c>
      <c r="M14" s="17">
        <v>4</v>
      </c>
      <c r="N14" s="17">
        <v>3</v>
      </c>
      <c r="O14" s="17">
        <v>5</v>
      </c>
      <c r="P14" s="17">
        <v>4.5</v>
      </c>
      <c r="Q14" s="17">
        <v>4.5</v>
      </c>
      <c r="R14" s="17">
        <v>4</v>
      </c>
      <c r="S14" s="17">
        <v>1.5</v>
      </c>
      <c r="T14" s="17">
        <v>5</v>
      </c>
      <c r="U14" s="17">
        <v>4</v>
      </c>
      <c r="V14" s="17">
        <v>4</v>
      </c>
      <c r="W14" s="17">
        <v>5</v>
      </c>
      <c r="X14" s="17">
        <v>4</v>
      </c>
      <c r="Y14" s="17">
        <v>4.5</v>
      </c>
      <c r="Z14" s="17">
        <v>4.5</v>
      </c>
      <c r="AA14" s="17">
        <v>4.5</v>
      </c>
      <c r="AB14" s="17">
        <v>5</v>
      </c>
      <c r="AC14" s="17">
        <v>4.5</v>
      </c>
      <c r="AD14" s="17">
        <v>4</v>
      </c>
      <c r="AE14" s="17">
        <v>4.5</v>
      </c>
      <c r="AF14" s="17">
        <v>5</v>
      </c>
    </row>
    <row r="15" spans="1:32" x14ac:dyDescent="0.25">
      <c r="A15" s="5" t="s">
        <v>37</v>
      </c>
      <c r="B15" s="17">
        <v>0.70710678118654757</v>
      </c>
      <c r="C15" s="17">
        <v>0.70710678118654757</v>
      </c>
      <c r="D15" s="17">
        <v>1.4142135623730951</v>
      </c>
      <c r="E15" s="17">
        <v>1.4142135623730951</v>
      </c>
      <c r="F15" s="17">
        <v>0</v>
      </c>
      <c r="G15" s="17">
        <v>0.70710678118654757</v>
      </c>
      <c r="H15" s="17">
        <v>0.70710678118654757</v>
      </c>
      <c r="I15" s="17">
        <v>1.4142135623730951</v>
      </c>
      <c r="J15" s="17">
        <v>1.4142135623730951</v>
      </c>
      <c r="K15" s="17">
        <v>1.4142135623730951</v>
      </c>
      <c r="L15" s="17">
        <v>2.8284271247461903</v>
      </c>
      <c r="M15" s="17">
        <v>0</v>
      </c>
      <c r="N15" s="17">
        <v>1.4142135623730951</v>
      </c>
      <c r="O15" s="17">
        <v>0</v>
      </c>
      <c r="P15" s="17">
        <v>0.70710678118654757</v>
      </c>
      <c r="Q15" s="17">
        <v>0.70710678118654757</v>
      </c>
      <c r="R15" s="17">
        <v>1.4142135623730951</v>
      </c>
      <c r="S15" s="17">
        <v>0.70710678118654757</v>
      </c>
      <c r="T15" s="17">
        <v>0</v>
      </c>
      <c r="U15" s="17">
        <v>1.4142135623730951</v>
      </c>
      <c r="V15" s="17">
        <v>1.4142135623730951</v>
      </c>
      <c r="W15" s="17">
        <v>0</v>
      </c>
      <c r="X15" s="17">
        <v>1.4142135623730951</v>
      </c>
      <c r="Y15" s="17">
        <v>0.70710678118654757</v>
      </c>
      <c r="Z15" s="17">
        <v>0.70710678118654757</v>
      </c>
      <c r="AA15" s="17">
        <v>0.70710678118654757</v>
      </c>
      <c r="AB15" s="17">
        <v>0</v>
      </c>
      <c r="AC15" s="17">
        <v>0.70710678118654757</v>
      </c>
      <c r="AD15" s="17"/>
      <c r="AE15" s="17">
        <v>0.70710678118654757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32" x14ac:dyDescent="0.25">
      <c r="A18" s="5" t="s">
        <v>123</v>
      </c>
      <c r="B18" s="5">
        <v>2</v>
      </c>
    </row>
    <row r="19" spans="1:32" x14ac:dyDescent="0.25">
      <c r="A19" s="5" t="s">
        <v>124</v>
      </c>
      <c r="B19" s="5">
        <v>3</v>
      </c>
    </row>
    <row r="20" spans="1:32" x14ac:dyDescent="0.25">
      <c r="A20" s="5" t="s">
        <v>125</v>
      </c>
      <c r="B20" s="23">
        <f>B18/B19</f>
        <v>0.66666666666666663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4.333333333333333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8.3333333333333321</v>
      </c>
    </row>
    <row r="26" spans="1:32" x14ac:dyDescent="0.25">
      <c r="A26" s="5" t="s">
        <v>134</v>
      </c>
      <c r="B26" s="17">
        <f t="shared" ref="B26:AF26" si="0">(B14-1)*2.5</f>
        <v>8.75</v>
      </c>
      <c r="C26" s="17">
        <f t="shared" si="0"/>
        <v>8.75</v>
      </c>
      <c r="D26" s="17">
        <f t="shared" si="0"/>
        <v>5</v>
      </c>
      <c r="E26" s="17">
        <f t="shared" si="0"/>
        <v>2.5</v>
      </c>
      <c r="F26" s="17">
        <f t="shared" si="0"/>
        <v>7.5</v>
      </c>
      <c r="G26" s="17">
        <f t="shared" si="0"/>
        <v>8.75</v>
      </c>
      <c r="H26" s="17">
        <f t="shared" si="0"/>
        <v>8.75</v>
      </c>
      <c r="I26" s="17">
        <f t="shared" si="0"/>
        <v>2.5</v>
      </c>
      <c r="J26" s="17">
        <f t="shared" si="0"/>
        <v>7.5</v>
      </c>
      <c r="K26" s="17">
        <f t="shared" si="0"/>
        <v>7.5</v>
      </c>
      <c r="L26" s="17">
        <f t="shared" si="0"/>
        <v>5</v>
      </c>
      <c r="M26" s="17">
        <f t="shared" si="0"/>
        <v>7.5</v>
      </c>
      <c r="N26" s="17">
        <f t="shared" si="0"/>
        <v>5</v>
      </c>
      <c r="O26" s="17">
        <f t="shared" si="0"/>
        <v>10</v>
      </c>
      <c r="P26" s="17">
        <f t="shared" si="0"/>
        <v>8.75</v>
      </c>
      <c r="Q26" s="17">
        <f t="shared" si="0"/>
        <v>8.75</v>
      </c>
      <c r="R26" s="17">
        <f t="shared" si="0"/>
        <v>7.5</v>
      </c>
      <c r="S26" s="17">
        <f t="shared" si="0"/>
        <v>1.25</v>
      </c>
      <c r="T26" s="17">
        <f t="shared" si="0"/>
        <v>10</v>
      </c>
      <c r="U26" s="17">
        <f t="shared" si="0"/>
        <v>7.5</v>
      </c>
      <c r="V26" s="17">
        <f t="shared" si="0"/>
        <v>7.5</v>
      </c>
      <c r="W26" s="17">
        <f t="shared" si="0"/>
        <v>10</v>
      </c>
      <c r="X26" s="17">
        <f t="shared" si="0"/>
        <v>7.5</v>
      </c>
      <c r="Y26" s="17">
        <f t="shared" si="0"/>
        <v>8.75</v>
      </c>
      <c r="Z26" s="17">
        <f t="shared" si="0"/>
        <v>8.75</v>
      </c>
      <c r="AA26" s="17">
        <f t="shared" si="0"/>
        <v>8.75</v>
      </c>
      <c r="AB26" s="17">
        <f t="shared" si="0"/>
        <v>10</v>
      </c>
      <c r="AC26" s="17">
        <f t="shared" si="0"/>
        <v>8.75</v>
      </c>
      <c r="AD26" s="17">
        <f t="shared" si="0"/>
        <v>7.5</v>
      </c>
      <c r="AE26" s="17">
        <f t="shared" si="0"/>
        <v>8.75</v>
      </c>
      <c r="AF26" s="17">
        <f t="shared" si="0"/>
        <v>10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2</v>
      </c>
      <c r="H8" s="3">
        <v>2</v>
      </c>
      <c r="I8" s="3">
        <v>3</v>
      </c>
      <c r="J8" s="3">
        <v>3</v>
      </c>
      <c r="K8" s="3">
        <v>3</v>
      </c>
      <c r="L8" s="3">
        <v>0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1</v>
      </c>
      <c r="X8" s="3">
        <v>2</v>
      </c>
      <c r="Y8" s="3">
        <v>2</v>
      </c>
    </row>
    <row r="9" spans="1:25" x14ac:dyDescent="0.25">
      <c r="A9" s="8">
        <v>3</v>
      </c>
      <c r="B9" s="3">
        <v>6</v>
      </c>
      <c r="C9" s="3">
        <v>2</v>
      </c>
      <c r="D9" s="3">
        <v>2</v>
      </c>
      <c r="E9" s="3">
        <v>3</v>
      </c>
      <c r="F9" s="3">
        <v>2</v>
      </c>
      <c r="G9" s="3">
        <v>4</v>
      </c>
      <c r="H9" s="3">
        <v>2</v>
      </c>
      <c r="I9" s="3">
        <v>3</v>
      </c>
      <c r="J9" s="3">
        <v>3</v>
      </c>
      <c r="K9" s="3">
        <v>3</v>
      </c>
      <c r="L9" s="3">
        <v>6</v>
      </c>
      <c r="M9" s="3">
        <v>3</v>
      </c>
      <c r="N9" s="3">
        <v>4</v>
      </c>
      <c r="O9" s="3">
        <v>3</v>
      </c>
      <c r="P9" s="3">
        <v>0</v>
      </c>
      <c r="Q9" s="3">
        <v>1</v>
      </c>
      <c r="R9" s="3">
        <v>2</v>
      </c>
      <c r="S9" s="3">
        <v>2</v>
      </c>
      <c r="T9" s="3">
        <v>2</v>
      </c>
      <c r="U9" s="3">
        <v>1</v>
      </c>
      <c r="V9" s="3">
        <v>3</v>
      </c>
      <c r="W9" s="3">
        <v>2</v>
      </c>
      <c r="X9" s="3">
        <v>2</v>
      </c>
      <c r="Y9" s="3">
        <v>1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2</v>
      </c>
      <c r="F10" s="3">
        <v>5</v>
      </c>
      <c r="G10" s="3">
        <v>1</v>
      </c>
      <c r="H10" s="3">
        <v>3</v>
      </c>
      <c r="I10" s="3">
        <v>2</v>
      </c>
      <c r="J10" s="3">
        <v>2</v>
      </c>
      <c r="K10" s="3">
        <v>2</v>
      </c>
      <c r="L10" s="3">
        <v>3</v>
      </c>
      <c r="M10" s="3">
        <v>1</v>
      </c>
      <c r="N10" s="3">
        <v>2</v>
      </c>
      <c r="O10" s="3">
        <v>3</v>
      </c>
      <c r="P10" s="3">
        <v>5</v>
      </c>
      <c r="Q10" s="3">
        <v>4</v>
      </c>
      <c r="R10" s="3">
        <v>2</v>
      </c>
      <c r="S10" s="3">
        <v>6</v>
      </c>
      <c r="T10" s="3">
        <v>6</v>
      </c>
      <c r="U10" s="3">
        <v>7</v>
      </c>
      <c r="V10" s="3">
        <v>2</v>
      </c>
      <c r="W10" s="3">
        <v>4</v>
      </c>
      <c r="X10" s="3">
        <v>4</v>
      </c>
      <c r="Y10" s="3">
        <v>5</v>
      </c>
    </row>
    <row r="11" spans="1:25" x14ac:dyDescent="0.25">
      <c r="A11" s="8">
        <v>5</v>
      </c>
      <c r="B11" s="3">
        <v>1</v>
      </c>
      <c r="C11" s="3">
        <v>4</v>
      </c>
      <c r="D11" s="3">
        <v>3</v>
      </c>
      <c r="E11" s="3">
        <v>3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3</v>
      </c>
      <c r="P11" s="3">
        <v>4</v>
      </c>
      <c r="Q11" s="3">
        <v>4</v>
      </c>
      <c r="R11" s="3">
        <v>3</v>
      </c>
      <c r="S11" s="3">
        <v>1</v>
      </c>
      <c r="T11" s="3">
        <v>1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3.4444444444444446</v>
      </c>
      <c r="C14" s="17">
        <v>4.2222222222222223</v>
      </c>
      <c r="D14" s="17">
        <v>3.875</v>
      </c>
      <c r="E14" s="17">
        <v>4</v>
      </c>
      <c r="F14" s="17">
        <v>3.875</v>
      </c>
      <c r="G14" s="17">
        <v>2.4444444444444446</v>
      </c>
      <c r="H14" s="17">
        <v>3.1111111111111112</v>
      </c>
      <c r="I14" s="17">
        <v>3.1111111111111112</v>
      </c>
      <c r="J14" s="17">
        <v>2.6666666666666665</v>
      </c>
      <c r="K14" s="17">
        <v>3.1111111111111112</v>
      </c>
      <c r="L14" s="17">
        <v>3.3333333333333335</v>
      </c>
      <c r="M14" s="17">
        <v>2.4444444444444446</v>
      </c>
      <c r="N14" s="17">
        <v>3.2222222222222223</v>
      </c>
      <c r="O14" s="17">
        <v>4</v>
      </c>
      <c r="P14" s="17">
        <v>4.4444444444444446</v>
      </c>
      <c r="Q14" s="17">
        <v>4.333333333333333</v>
      </c>
      <c r="R14" s="17">
        <v>3.75</v>
      </c>
      <c r="S14" s="17">
        <v>3.8888888888888888</v>
      </c>
      <c r="T14" s="17">
        <v>3.8888888888888888</v>
      </c>
      <c r="U14" s="17">
        <v>4</v>
      </c>
      <c r="V14" s="17">
        <v>3.4444444444444446</v>
      </c>
      <c r="W14" s="17">
        <v>3.7777777777777777</v>
      </c>
      <c r="X14" s="17">
        <v>3.4444444444444446</v>
      </c>
      <c r="Y14" s="17">
        <v>3.5555555555555554</v>
      </c>
    </row>
    <row r="15" spans="1:25" x14ac:dyDescent="0.25">
      <c r="A15" s="5" t="s">
        <v>37</v>
      </c>
      <c r="B15" s="17">
        <v>0.72648315725677948</v>
      </c>
      <c r="C15" s="17">
        <v>0.83333333333333237</v>
      </c>
      <c r="D15" s="17">
        <v>1.1259916264596033</v>
      </c>
      <c r="E15" s="17">
        <v>0.92582009977255142</v>
      </c>
      <c r="F15" s="17">
        <v>0.64086994446165568</v>
      </c>
      <c r="G15" s="17">
        <v>1.0137937550497031</v>
      </c>
      <c r="H15" s="17">
        <v>1.2692955176439846</v>
      </c>
      <c r="I15" s="17">
        <v>1.0540925533894596</v>
      </c>
      <c r="J15" s="17">
        <v>1</v>
      </c>
      <c r="K15" s="17">
        <v>1.0540925533894596</v>
      </c>
      <c r="L15" s="17">
        <v>0.5</v>
      </c>
      <c r="M15" s="17">
        <v>0.88191710368819676</v>
      </c>
      <c r="N15" s="17">
        <v>0.97182531580755016</v>
      </c>
      <c r="O15" s="17">
        <v>0.8660254037844386</v>
      </c>
      <c r="P15" s="17">
        <v>0.52704627669473059</v>
      </c>
      <c r="Q15" s="17">
        <v>0.70710678118654757</v>
      </c>
      <c r="R15" s="17">
        <v>1.3887301496588271</v>
      </c>
      <c r="S15" s="17">
        <v>0.60092521257733122</v>
      </c>
      <c r="T15" s="17">
        <v>0.60092521257733122</v>
      </c>
      <c r="U15" s="17">
        <v>0.5</v>
      </c>
      <c r="V15" s="17">
        <v>1.1303883305208784</v>
      </c>
      <c r="W15" s="17">
        <v>0.97182531580754927</v>
      </c>
      <c r="X15" s="17">
        <v>1.0137937550497036</v>
      </c>
      <c r="Y15" s="17">
        <v>1.0137937550497036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8</v>
      </c>
      <c r="E16" s="18">
        <v>8</v>
      </c>
      <c r="F16" s="18">
        <v>8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8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9" spans="1:25" x14ac:dyDescent="0.25">
      <c r="A19" s="5" t="s">
        <v>131</v>
      </c>
      <c r="B19" s="5"/>
      <c r="C19" s="5"/>
      <c r="D19" s="5"/>
      <c r="E19" s="5"/>
      <c r="F19" s="17">
        <f>AVERAGE(S14:V14)</f>
        <v>3.8055555555555558</v>
      </c>
    </row>
    <row r="20" spans="1:25" x14ac:dyDescent="0.25">
      <c r="A20" s="5" t="s">
        <v>132</v>
      </c>
      <c r="B20" s="5"/>
      <c r="C20" s="5"/>
    </row>
    <row r="22" spans="1:25" x14ac:dyDescent="0.25">
      <c r="A22" s="5" t="s">
        <v>133</v>
      </c>
      <c r="B22" s="5"/>
      <c r="C22" s="5"/>
      <c r="D22" s="5"/>
      <c r="E22" s="5"/>
      <c r="F22" s="17">
        <f>(F19-1)*2.5</f>
        <v>7.0138888888888893</v>
      </c>
    </row>
    <row r="23" spans="1:25" x14ac:dyDescent="0.25">
      <c r="A23" s="5" t="s">
        <v>134</v>
      </c>
      <c r="B23" s="17">
        <f t="shared" ref="B23:Y23" si="0">(B14-1)*2.5</f>
        <v>6.1111111111111116</v>
      </c>
      <c r="C23" s="17">
        <f t="shared" si="0"/>
        <v>8.0555555555555554</v>
      </c>
      <c r="D23" s="17">
        <f t="shared" si="0"/>
        <v>7.1875</v>
      </c>
      <c r="E23" s="17">
        <f t="shared" si="0"/>
        <v>7.5</v>
      </c>
      <c r="F23" s="17">
        <f t="shared" si="0"/>
        <v>7.1875</v>
      </c>
      <c r="G23" s="17">
        <f t="shared" si="0"/>
        <v>3.6111111111111116</v>
      </c>
      <c r="H23" s="17">
        <f t="shared" si="0"/>
        <v>5.2777777777777777</v>
      </c>
      <c r="I23" s="17">
        <f t="shared" si="0"/>
        <v>5.2777777777777777</v>
      </c>
      <c r="J23" s="17">
        <f t="shared" si="0"/>
        <v>4.1666666666666661</v>
      </c>
      <c r="K23" s="17">
        <f t="shared" si="0"/>
        <v>5.2777777777777777</v>
      </c>
      <c r="L23" s="17">
        <f t="shared" si="0"/>
        <v>5.8333333333333339</v>
      </c>
      <c r="M23" s="17">
        <f t="shared" si="0"/>
        <v>3.6111111111111116</v>
      </c>
      <c r="N23" s="17">
        <f t="shared" si="0"/>
        <v>5.5555555555555554</v>
      </c>
      <c r="O23" s="17">
        <f t="shared" si="0"/>
        <v>7.5</v>
      </c>
      <c r="P23" s="17">
        <f t="shared" si="0"/>
        <v>8.6111111111111107</v>
      </c>
      <c r="Q23" s="17">
        <f t="shared" si="0"/>
        <v>8.3333333333333321</v>
      </c>
      <c r="R23" s="17">
        <f t="shared" si="0"/>
        <v>6.875</v>
      </c>
      <c r="S23" s="17">
        <f t="shared" si="0"/>
        <v>7.2222222222222223</v>
      </c>
      <c r="T23" s="17">
        <f t="shared" si="0"/>
        <v>7.2222222222222223</v>
      </c>
      <c r="U23" s="17">
        <f t="shared" si="0"/>
        <v>7.5</v>
      </c>
      <c r="V23" s="17">
        <f t="shared" si="0"/>
        <v>6.1111111111111116</v>
      </c>
      <c r="W23" s="17">
        <f t="shared" si="0"/>
        <v>6.9444444444444446</v>
      </c>
      <c r="X23" s="17">
        <f t="shared" si="0"/>
        <v>6.1111111111111116</v>
      </c>
      <c r="Y23" s="17">
        <f t="shared" si="0"/>
        <v>6.3888888888888884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3</v>
      </c>
      <c r="M7" s="3">
        <v>1</v>
      </c>
      <c r="N7" s="3">
        <v>3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2</v>
      </c>
      <c r="E8" s="3">
        <v>1</v>
      </c>
      <c r="F8" s="3">
        <v>3</v>
      </c>
      <c r="G8" s="3">
        <v>1</v>
      </c>
      <c r="H8" s="3">
        <v>0</v>
      </c>
      <c r="I8" s="3">
        <v>4</v>
      </c>
      <c r="J8" s="3">
        <v>2</v>
      </c>
      <c r="K8" s="3">
        <v>0</v>
      </c>
      <c r="L8" s="3">
        <v>4</v>
      </c>
      <c r="M8" s="3">
        <v>3</v>
      </c>
      <c r="N8" s="3">
        <v>1</v>
      </c>
      <c r="O8" s="3">
        <v>0</v>
      </c>
      <c r="P8" s="3">
        <v>2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2</v>
      </c>
      <c r="W8" s="3">
        <v>0</v>
      </c>
      <c r="X8" s="3">
        <v>1</v>
      </c>
      <c r="Y8" s="3">
        <v>0</v>
      </c>
      <c r="Z8" s="3">
        <v>0</v>
      </c>
      <c r="AA8" s="3">
        <v>1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4</v>
      </c>
      <c r="E9" s="3">
        <v>2</v>
      </c>
      <c r="F9" s="3">
        <v>2</v>
      </c>
      <c r="G9" s="3">
        <v>3</v>
      </c>
      <c r="H9" s="3">
        <v>3</v>
      </c>
      <c r="I9" s="3">
        <v>4</v>
      </c>
      <c r="J9" s="3">
        <v>4</v>
      </c>
      <c r="K9" s="3">
        <v>3</v>
      </c>
      <c r="L9" s="3">
        <v>1</v>
      </c>
      <c r="M9" s="3">
        <v>2</v>
      </c>
      <c r="N9" s="3">
        <v>1</v>
      </c>
      <c r="O9" s="3">
        <v>6</v>
      </c>
      <c r="P9" s="3">
        <v>4</v>
      </c>
      <c r="Q9" s="3">
        <v>3</v>
      </c>
      <c r="R9" s="3">
        <v>4</v>
      </c>
      <c r="S9" s="3">
        <v>9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2</v>
      </c>
      <c r="Z9" s="3">
        <v>6</v>
      </c>
      <c r="AA9" s="3">
        <v>1</v>
      </c>
      <c r="AB9" s="3">
        <v>2</v>
      </c>
      <c r="AC9" s="3">
        <v>0</v>
      </c>
      <c r="AD9" s="3">
        <v>2</v>
      </c>
      <c r="AE9" s="3">
        <v>2</v>
      </c>
      <c r="AF9" s="3">
        <v>2</v>
      </c>
    </row>
    <row r="10" spans="1:32" x14ac:dyDescent="0.25">
      <c r="A10" s="8">
        <v>4</v>
      </c>
      <c r="B10" s="3">
        <v>6</v>
      </c>
      <c r="C10" s="3">
        <v>7</v>
      </c>
      <c r="D10" s="3">
        <v>3</v>
      </c>
      <c r="E10" s="3">
        <v>6</v>
      </c>
      <c r="F10" s="3">
        <v>2</v>
      </c>
      <c r="G10" s="3">
        <v>4</v>
      </c>
      <c r="H10" s="3">
        <v>8</v>
      </c>
      <c r="I10" s="3">
        <v>3</v>
      </c>
      <c r="J10" s="3">
        <v>6</v>
      </c>
      <c r="K10" s="3">
        <v>5</v>
      </c>
      <c r="L10" s="3">
        <v>3</v>
      </c>
      <c r="M10" s="3">
        <v>5</v>
      </c>
      <c r="N10" s="3">
        <v>6</v>
      </c>
      <c r="O10" s="3">
        <v>5</v>
      </c>
      <c r="P10" s="3">
        <v>6</v>
      </c>
      <c r="Q10" s="3">
        <v>6</v>
      </c>
      <c r="R10" s="3">
        <v>4</v>
      </c>
      <c r="S10" s="3">
        <v>3</v>
      </c>
      <c r="T10" s="3">
        <v>8</v>
      </c>
      <c r="U10" s="3">
        <v>7</v>
      </c>
      <c r="V10" s="3">
        <v>7</v>
      </c>
      <c r="W10" s="3">
        <v>7</v>
      </c>
      <c r="X10" s="3">
        <v>8</v>
      </c>
      <c r="Y10" s="3">
        <v>7</v>
      </c>
      <c r="Z10" s="3">
        <v>2</v>
      </c>
      <c r="AA10" s="3">
        <v>4</v>
      </c>
      <c r="AB10" s="3">
        <v>4</v>
      </c>
      <c r="AC10" s="3">
        <v>4</v>
      </c>
      <c r="AD10" s="3">
        <v>2</v>
      </c>
      <c r="AE10" s="3">
        <v>5</v>
      </c>
      <c r="AF10" s="3">
        <v>7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2</v>
      </c>
      <c r="F11" s="3">
        <v>4</v>
      </c>
      <c r="G11" s="3">
        <v>4</v>
      </c>
      <c r="H11" s="3">
        <v>1</v>
      </c>
      <c r="I11" s="3">
        <v>1</v>
      </c>
      <c r="J11" s="3">
        <v>0</v>
      </c>
      <c r="K11" s="3">
        <v>4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2</v>
      </c>
      <c r="U11" s="3">
        <v>2</v>
      </c>
      <c r="V11" s="3">
        <v>0</v>
      </c>
      <c r="W11" s="3">
        <v>2</v>
      </c>
      <c r="X11" s="3">
        <v>2</v>
      </c>
      <c r="Y11" s="3">
        <v>3</v>
      </c>
      <c r="Z11" s="3">
        <v>4</v>
      </c>
      <c r="AA11" s="3">
        <v>6</v>
      </c>
      <c r="AB11" s="3">
        <v>5</v>
      </c>
      <c r="AC11" s="3">
        <v>7</v>
      </c>
      <c r="AD11" s="3">
        <v>3</v>
      </c>
      <c r="AE11" s="3">
        <v>3</v>
      </c>
      <c r="AF11" s="3">
        <v>3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1</v>
      </c>
      <c r="P12" s="3">
        <v>0</v>
      </c>
      <c r="Q12" s="3">
        <v>2</v>
      </c>
      <c r="R12" s="3">
        <v>2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3.6666666666666665</v>
      </c>
      <c r="D14" s="17">
        <v>3.4545454545454546</v>
      </c>
      <c r="E14" s="17">
        <v>3.5833333333333335</v>
      </c>
      <c r="F14" s="17">
        <v>3.6363636363636362</v>
      </c>
      <c r="G14" s="17">
        <v>3.9166666666666665</v>
      </c>
      <c r="H14" s="17">
        <v>3.8333333333333335</v>
      </c>
      <c r="I14" s="17">
        <v>3.0833333333333335</v>
      </c>
      <c r="J14" s="17">
        <v>3.3333333333333335</v>
      </c>
      <c r="K14" s="17">
        <v>4.083333333333333</v>
      </c>
      <c r="L14" s="17">
        <v>2.5833333333333335</v>
      </c>
      <c r="M14" s="17">
        <v>3</v>
      </c>
      <c r="N14" s="17">
        <v>3.0833333333333335</v>
      </c>
      <c r="O14" s="17">
        <v>3.4545454545454546</v>
      </c>
      <c r="P14" s="17">
        <v>3.3333333333333335</v>
      </c>
      <c r="Q14" s="17">
        <v>3.4</v>
      </c>
      <c r="R14" s="17">
        <v>3.5</v>
      </c>
      <c r="S14" s="17">
        <v>3.25</v>
      </c>
      <c r="T14" s="17">
        <v>4</v>
      </c>
      <c r="U14" s="17">
        <v>3.8333333333333335</v>
      </c>
      <c r="V14" s="17">
        <v>3.4545454545454546</v>
      </c>
      <c r="W14" s="17">
        <v>4</v>
      </c>
      <c r="X14" s="17">
        <v>3.9166666666666665</v>
      </c>
      <c r="Y14" s="17">
        <v>4.083333333333333</v>
      </c>
      <c r="Z14" s="17">
        <v>3.8333333333333335</v>
      </c>
      <c r="AA14" s="17">
        <v>4.25</v>
      </c>
      <c r="AB14" s="17">
        <v>4</v>
      </c>
      <c r="AC14" s="17">
        <v>4.416666666666667</v>
      </c>
      <c r="AD14" s="17">
        <v>4.1428571428571432</v>
      </c>
      <c r="AE14" s="17">
        <v>4.0999999999999996</v>
      </c>
      <c r="AF14" s="17">
        <v>4.083333333333333</v>
      </c>
    </row>
    <row r="15" spans="1:32" x14ac:dyDescent="0.25">
      <c r="A15" s="5" t="s">
        <v>37</v>
      </c>
      <c r="B15" s="17">
        <v>1</v>
      </c>
      <c r="C15" s="17">
        <v>0.77849894416152243</v>
      </c>
      <c r="D15" s="17">
        <v>1.0357254813546262</v>
      </c>
      <c r="E15" s="17">
        <v>1.1645001528813146</v>
      </c>
      <c r="F15" s="17">
        <v>1.286291356787199</v>
      </c>
      <c r="G15" s="17">
        <v>0.99620491989562143</v>
      </c>
      <c r="H15" s="17">
        <v>0.57735026918962506</v>
      </c>
      <c r="I15" s="17">
        <v>0.9962049198956221</v>
      </c>
      <c r="J15" s="17">
        <v>0.77849894416152243</v>
      </c>
      <c r="K15" s="17">
        <v>0.79296146109875854</v>
      </c>
      <c r="L15" s="17">
        <v>1.3789543689024493</v>
      </c>
      <c r="M15" s="17">
        <v>1.0954451150103321</v>
      </c>
      <c r="N15" s="17">
        <v>1.4433756729740645</v>
      </c>
      <c r="O15" s="17">
        <v>0.52223296786709272</v>
      </c>
      <c r="P15" s="17">
        <v>0.77849894416152243</v>
      </c>
      <c r="Q15" s="17">
        <v>0.96609178307929622</v>
      </c>
      <c r="R15" s="17">
        <v>0.84983658559879749</v>
      </c>
      <c r="S15" s="17">
        <v>0.45226701686664544</v>
      </c>
      <c r="T15" s="17">
        <v>0.60302268915552726</v>
      </c>
      <c r="U15" s="17">
        <v>0.8348471099367214</v>
      </c>
      <c r="V15" s="17">
        <v>0.82019953226472397</v>
      </c>
      <c r="W15" s="17">
        <v>0.63245553203367588</v>
      </c>
      <c r="X15" s="17">
        <v>0.79296146109875854</v>
      </c>
      <c r="Y15" s="17">
        <v>0.66855792342152087</v>
      </c>
      <c r="Z15" s="17">
        <v>0.9374368665610916</v>
      </c>
      <c r="AA15" s="17">
        <v>0.96530729916342273</v>
      </c>
      <c r="AB15" s="17">
        <v>1.2060453783110545</v>
      </c>
      <c r="AC15" s="17">
        <v>0.90033663737851954</v>
      </c>
      <c r="AD15" s="17">
        <v>0.89973541084243769</v>
      </c>
      <c r="AE15" s="17">
        <v>0.73786478737262229</v>
      </c>
      <c r="AF15" s="17">
        <v>0.66855792342152087</v>
      </c>
    </row>
    <row r="16" spans="1:32" x14ac:dyDescent="0.25">
      <c r="A16" s="5" t="s">
        <v>38</v>
      </c>
      <c r="B16" s="18">
        <v>12</v>
      </c>
      <c r="C16" s="18">
        <v>12</v>
      </c>
      <c r="D16" s="18">
        <v>11</v>
      </c>
      <c r="E16" s="18">
        <v>12</v>
      </c>
      <c r="F16" s="18">
        <v>11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12</v>
      </c>
      <c r="M16" s="18">
        <v>11</v>
      </c>
      <c r="N16" s="18">
        <v>12</v>
      </c>
      <c r="O16" s="18">
        <v>11</v>
      </c>
      <c r="P16" s="18">
        <v>12</v>
      </c>
      <c r="Q16" s="18">
        <v>10</v>
      </c>
      <c r="R16" s="18">
        <v>10</v>
      </c>
      <c r="S16" s="18">
        <v>12</v>
      </c>
      <c r="T16" s="18">
        <v>12</v>
      </c>
      <c r="U16" s="18">
        <v>12</v>
      </c>
      <c r="V16" s="18">
        <v>11</v>
      </c>
      <c r="W16" s="18">
        <v>11</v>
      </c>
      <c r="X16" s="18">
        <v>12</v>
      </c>
      <c r="Y16" s="18">
        <v>12</v>
      </c>
      <c r="Z16" s="18">
        <v>12</v>
      </c>
      <c r="AA16" s="18">
        <v>12</v>
      </c>
      <c r="AB16" s="18">
        <v>12</v>
      </c>
      <c r="AC16" s="18">
        <v>12</v>
      </c>
      <c r="AD16" s="18">
        <v>7</v>
      </c>
      <c r="AE16" s="18">
        <v>10</v>
      </c>
      <c r="AF16" s="18">
        <v>12</v>
      </c>
    </row>
    <row r="18" spans="1:32" x14ac:dyDescent="0.25">
      <c r="A18" s="5" t="s">
        <v>123</v>
      </c>
      <c r="B18" s="5">
        <v>12</v>
      </c>
    </row>
    <row r="19" spans="1:32" x14ac:dyDescent="0.25">
      <c r="A19" s="5" t="s">
        <v>124</v>
      </c>
      <c r="B19" s="5">
        <v>14</v>
      </c>
    </row>
    <row r="20" spans="1:32" x14ac:dyDescent="0.25">
      <c r="A20" s="5" t="s">
        <v>125</v>
      </c>
      <c r="B20" s="23">
        <f>B18/B19</f>
        <v>0.8571428571428571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3.9444444444444446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7.3611111111111116</v>
      </c>
    </row>
    <row r="26" spans="1:32" x14ac:dyDescent="0.25">
      <c r="A26" s="5" t="s">
        <v>134</v>
      </c>
      <c r="B26" s="17">
        <f t="shared" ref="B26:AF26" si="0">(B14-1)*2.5</f>
        <v>6.25</v>
      </c>
      <c r="C26" s="17">
        <f t="shared" si="0"/>
        <v>6.6666666666666661</v>
      </c>
      <c r="D26" s="17">
        <f t="shared" si="0"/>
        <v>6.1363636363636367</v>
      </c>
      <c r="E26" s="17">
        <f t="shared" si="0"/>
        <v>6.4583333333333339</v>
      </c>
      <c r="F26" s="17">
        <f t="shared" si="0"/>
        <v>6.5909090909090908</v>
      </c>
      <c r="G26" s="17">
        <f t="shared" si="0"/>
        <v>7.2916666666666661</v>
      </c>
      <c r="H26" s="17">
        <f t="shared" si="0"/>
        <v>7.0833333333333339</v>
      </c>
      <c r="I26" s="17">
        <f t="shared" si="0"/>
        <v>5.2083333333333339</v>
      </c>
      <c r="J26" s="17">
        <f t="shared" si="0"/>
        <v>5.8333333333333339</v>
      </c>
      <c r="K26" s="17">
        <f t="shared" si="0"/>
        <v>7.7083333333333321</v>
      </c>
      <c r="L26" s="17">
        <f t="shared" si="0"/>
        <v>3.9583333333333339</v>
      </c>
      <c r="M26" s="17">
        <f t="shared" si="0"/>
        <v>5</v>
      </c>
      <c r="N26" s="17">
        <f t="shared" si="0"/>
        <v>5.2083333333333339</v>
      </c>
      <c r="O26" s="17">
        <f t="shared" si="0"/>
        <v>6.1363636363636367</v>
      </c>
      <c r="P26" s="17">
        <f t="shared" si="0"/>
        <v>5.8333333333333339</v>
      </c>
      <c r="Q26" s="17">
        <f t="shared" si="0"/>
        <v>6</v>
      </c>
      <c r="R26" s="17">
        <f t="shared" si="0"/>
        <v>6.25</v>
      </c>
      <c r="S26" s="17">
        <f t="shared" si="0"/>
        <v>5.625</v>
      </c>
      <c r="T26" s="17">
        <f t="shared" si="0"/>
        <v>7.5</v>
      </c>
      <c r="U26" s="17">
        <f t="shared" si="0"/>
        <v>7.0833333333333339</v>
      </c>
      <c r="V26" s="17">
        <f t="shared" si="0"/>
        <v>6.1363636363636367</v>
      </c>
      <c r="W26" s="17">
        <f t="shared" si="0"/>
        <v>7.5</v>
      </c>
      <c r="X26" s="17">
        <f t="shared" si="0"/>
        <v>7.2916666666666661</v>
      </c>
      <c r="Y26" s="17">
        <f t="shared" si="0"/>
        <v>7.7083333333333321</v>
      </c>
      <c r="Z26" s="17">
        <f t="shared" si="0"/>
        <v>7.0833333333333339</v>
      </c>
      <c r="AA26" s="17">
        <f t="shared" si="0"/>
        <v>8.125</v>
      </c>
      <c r="AB26" s="17">
        <f t="shared" si="0"/>
        <v>7.5</v>
      </c>
      <c r="AC26" s="17">
        <f t="shared" si="0"/>
        <v>8.5416666666666679</v>
      </c>
      <c r="AD26" s="17">
        <f t="shared" si="0"/>
        <v>7.8571428571428577</v>
      </c>
      <c r="AE26" s="17">
        <f t="shared" si="0"/>
        <v>7.7499999999999991</v>
      </c>
      <c r="AF26" s="17">
        <f t="shared" si="0"/>
        <v>7.7083333333333321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3</v>
      </c>
      <c r="H8" s="3">
        <v>0</v>
      </c>
      <c r="I8" s="3">
        <v>3</v>
      </c>
      <c r="J8" s="3">
        <v>4</v>
      </c>
      <c r="K8" s="3">
        <v>2</v>
      </c>
      <c r="L8" s="3">
        <v>0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2</v>
      </c>
      <c r="S8" s="3">
        <v>0</v>
      </c>
      <c r="T8" s="3">
        <v>0</v>
      </c>
      <c r="U8" s="3">
        <v>0</v>
      </c>
      <c r="V8" s="3">
        <v>3</v>
      </c>
      <c r="W8" s="3">
        <v>1</v>
      </c>
      <c r="X8" s="3">
        <v>2</v>
      </c>
      <c r="Y8" s="3">
        <v>2</v>
      </c>
    </row>
    <row r="9" spans="1:25" x14ac:dyDescent="0.25">
      <c r="A9" s="8">
        <v>3</v>
      </c>
      <c r="B9" s="3">
        <v>2</v>
      </c>
      <c r="C9" s="3">
        <v>2</v>
      </c>
      <c r="D9" s="3">
        <v>3</v>
      </c>
      <c r="E9" s="3">
        <v>3</v>
      </c>
      <c r="F9" s="3">
        <v>1</v>
      </c>
      <c r="G9" s="3">
        <v>4</v>
      </c>
      <c r="H9" s="3">
        <v>3</v>
      </c>
      <c r="I9" s="3">
        <v>3</v>
      </c>
      <c r="J9" s="3">
        <v>3</v>
      </c>
      <c r="K9" s="3">
        <v>4</v>
      </c>
      <c r="L9" s="3">
        <v>8</v>
      </c>
      <c r="M9" s="3">
        <v>4</v>
      </c>
      <c r="N9" s="3">
        <v>3</v>
      </c>
      <c r="O9" s="3">
        <v>3</v>
      </c>
      <c r="P9" s="3">
        <v>0</v>
      </c>
      <c r="Q9" s="3">
        <v>0</v>
      </c>
      <c r="R9" s="3">
        <v>0</v>
      </c>
      <c r="S9" s="3">
        <v>2</v>
      </c>
      <c r="T9" s="3">
        <v>3</v>
      </c>
      <c r="U9" s="3">
        <v>2</v>
      </c>
      <c r="V9" s="3">
        <v>1</v>
      </c>
      <c r="W9" s="3">
        <v>2</v>
      </c>
      <c r="X9" s="3">
        <v>1</v>
      </c>
      <c r="Y9" s="3">
        <v>1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4</v>
      </c>
      <c r="F10" s="3">
        <v>5</v>
      </c>
      <c r="G10" s="3">
        <v>2</v>
      </c>
      <c r="H10" s="3">
        <v>5</v>
      </c>
      <c r="I10" s="3">
        <v>3</v>
      </c>
      <c r="J10" s="3">
        <v>4</v>
      </c>
      <c r="K10" s="3">
        <v>3</v>
      </c>
      <c r="L10" s="3">
        <v>1</v>
      </c>
      <c r="M10" s="3">
        <v>0</v>
      </c>
      <c r="N10" s="3">
        <v>4</v>
      </c>
      <c r="O10" s="3">
        <v>5</v>
      </c>
      <c r="P10" s="3">
        <v>5</v>
      </c>
      <c r="Q10" s="3">
        <v>6</v>
      </c>
      <c r="R10" s="3">
        <v>5</v>
      </c>
      <c r="S10" s="3">
        <v>7</v>
      </c>
      <c r="T10" s="3">
        <v>6</v>
      </c>
      <c r="U10" s="3">
        <v>7</v>
      </c>
      <c r="V10" s="3">
        <v>5</v>
      </c>
      <c r="W10" s="3">
        <v>6</v>
      </c>
      <c r="X10" s="3">
        <v>7</v>
      </c>
      <c r="Y10" s="3">
        <v>5</v>
      </c>
    </row>
    <row r="11" spans="1:25" x14ac:dyDescent="0.25">
      <c r="A11" s="8">
        <v>5</v>
      </c>
      <c r="B11" s="3">
        <v>4</v>
      </c>
      <c r="C11" s="3">
        <v>6</v>
      </c>
      <c r="D11" s="3">
        <v>4</v>
      </c>
      <c r="E11" s="3">
        <v>4</v>
      </c>
      <c r="F11" s="3">
        <v>3</v>
      </c>
      <c r="G11" s="3">
        <v>0</v>
      </c>
      <c r="H11" s="3">
        <v>2</v>
      </c>
      <c r="I11" s="3">
        <v>2</v>
      </c>
      <c r="J11" s="3">
        <v>0</v>
      </c>
      <c r="K11" s="3">
        <v>1</v>
      </c>
      <c r="L11" s="3">
        <v>2</v>
      </c>
      <c r="M11" s="3">
        <v>1</v>
      </c>
      <c r="N11" s="3">
        <v>2</v>
      </c>
      <c r="O11" s="3">
        <v>3</v>
      </c>
      <c r="P11" s="3">
        <v>6</v>
      </c>
      <c r="Q11" s="3">
        <v>5</v>
      </c>
      <c r="R11" s="3">
        <v>3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3.4545454545454546</v>
      </c>
      <c r="C14" s="17">
        <v>4.3636363636363633</v>
      </c>
      <c r="D14" s="17">
        <v>3.6363636363636362</v>
      </c>
      <c r="E14" s="17">
        <v>4.0909090909090908</v>
      </c>
      <c r="F14" s="17">
        <v>4</v>
      </c>
      <c r="G14" s="17">
        <v>2.5454545454545454</v>
      </c>
      <c r="H14" s="17">
        <v>3.6363636363636362</v>
      </c>
      <c r="I14" s="17">
        <v>3.3636363636363638</v>
      </c>
      <c r="J14" s="17">
        <v>3</v>
      </c>
      <c r="K14" s="17">
        <v>3.0909090909090908</v>
      </c>
      <c r="L14" s="17">
        <v>3.4545454545454546</v>
      </c>
      <c r="M14" s="17">
        <v>2.4545454545454546</v>
      </c>
      <c r="N14" s="17">
        <v>3.5454545454545454</v>
      </c>
      <c r="O14" s="17">
        <v>4</v>
      </c>
      <c r="P14" s="17">
        <v>4.5454545454545459</v>
      </c>
      <c r="Q14" s="17">
        <v>4.4545454545454541</v>
      </c>
      <c r="R14" s="17">
        <v>3.6363636363636362</v>
      </c>
      <c r="S14" s="17">
        <v>4</v>
      </c>
      <c r="T14" s="17">
        <v>3.9090909090909092</v>
      </c>
      <c r="U14" s="17">
        <v>4</v>
      </c>
      <c r="V14" s="17">
        <v>3.5454545454545454</v>
      </c>
      <c r="W14" s="17">
        <v>3.8181818181818183</v>
      </c>
      <c r="X14" s="17">
        <v>3.6363636363636362</v>
      </c>
      <c r="Y14" s="17">
        <v>3.4545454545454546</v>
      </c>
    </row>
    <row r="15" spans="1:25" x14ac:dyDescent="0.25">
      <c r="A15" s="5" t="s">
        <v>37</v>
      </c>
      <c r="B15" s="17">
        <v>1.5724907862137927</v>
      </c>
      <c r="C15" s="17">
        <v>0.80903983495588971</v>
      </c>
      <c r="D15" s="17">
        <v>1.3618169680781089</v>
      </c>
      <c r="E15" s="17">
        <v>0.8312094145936334</v>
      </c>
      <c r="F15" s="17">
        <v>0.94280904158206336</v>
      </c>
      <c r="G15" s="17">
        <v>1.0357254813546268</v>
      </c>
      <c r="H15" s="17">
        <v>1.1200649331826495</v>
      </c>
      <c r="I15" s="17">
        <v>1.1200649331826502</v>
      </c>
      <c r="J15" s="17">
        <v>0.89442719099991586</v>
      </c>
      <c r="K15" s="17">
        <v>1.1361818036340356</v>
      </c>
      <c r="L15" s="17">
        <v>0.82019953226472397</v>
      </c>
      <c r="M15" s="17">
        <v>1.1281521496355327</v>
      </c>
      <c r="N15" s="17">
        <v>1.0357254813546262</v>
      </c>
      <c r="O15" s="17">
        <v>0.7745966692414834</v>
      </c>
      <c r="P15" s="17">
        <v>0.52223296786709272</v>
      </c>
      <c r="Q15" s="17">
        <v>0.52223296786709272</v>
      </c>
      <c r="R15" s="17">
        <v>1.3618169680781089</v>
      </c>
      <c r="S15" s="17">
        <v>0.63245553203367588</v>
      </c>
      <c r="T15" s="17">
        <v>0.70064904974537046</v>
      </c>
      <c r="U15" s="17">
        <v>0.63245553203367588</v>
      </c>
      <c r="V15" s="17">
        <v>1.128152149635532</v>
      </c>
      <c r="W15" s="17">
        <v>0.87386289750530233</v>
      </c>
      <c r="X15" s="17">
        <v>0.92441627773717472</v>
      </c>
      <c r="Y15" s="17">
        <v>1.2933395813657262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10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11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</row>
    <row r="19" spans="1:25" x14ac:dyDescent="0.25">
      <c r="A19" s="5" t="s">
        <v>131</v>
      </c>
      <c r="B19" s="5"/>
      <c r="C19" s="5"/>
      <c r="D19" s="5"/>
      <c r="E19" s="5"/>
      <c r="F19" s="17">
        <f>AVERAGE(S14:V14)</f>
        <v>3.8636363636363638</v>
      </c>
    </row>
    <row r="20" spans="1:25" x14ac:dyDescent="0.25">
      <c r="A20" s="5" t="s">
        <v>132</v>
      </c>
      <c r="B20" s="5"/>
      <c r="C20" s="5"/>
    </row>
    <row r="22" spans="1:25" x14ac:dyDescent="0.25">
      <c r="A22" s="5" t="s">
        <v>133</v>
      </c>
      <c r="B22" s="5"/>
      <c r="C22" s="5"/>
      <c r="D22" s="5"/>
      <c r="E22" s="5"/>
      <c r="F22" s="17">
        <f>(F19-1)*2.5</f>
        <v>7.1590909090909092</v>
      </c>
    </row>
    <row r="23" spans="1:25" x14ac:dyDescent="0.25">
      <c r="A23" s="5" t="s">
        <v>134</v>
      </c>
      <c r="B23" s="17">
        <f t="shared" ref="B23:Y23" si="0">(B14-1)*2.5</f>
        <v>6.1363636363636367</v>
      </c>
      <c r="C23" s="17">
        <f t="shared" si="0"/>
        <v>8.4090909090909083</v>
      </c>
      <c r="D23" s="17">
        <f t="shared" si="0"/>
        <v>6.5909090909090908</v>
      </c>
      <c r="E23" s="17">
        <f t="shared" si="0"/>
        <v>7.7272727272727266</v>
      </c>
      <c r="F23" s="17">
        <f t="shared" si="0"/>
        <v>7.5</v>
      </c>
      <c r="G23" s="17">
        <f t="shared" si="0"/>
        <v>3.8636363636363633</v>
      </c>
      <c r="H23" s="17">
        <f t="shared" si="0"/>
        <v>6.5909090909090908</v>
      </c>
      <c r="I23" s="17">
        <f t="shared" si="0"/>
        <v>5.9090909090909092</v>
      </c>
      <c r="J23" s="17">
        <f t="shared" si="0"/>
        <v>5</v>
      </c>
      <c r="K23" s="17">
        <f t="shared" si="0"/>
        <v>5.2272727272727266</v>
      </c>
      <c r="L23" s="17">
        <f t="shared" si="0"/>
        <v>6.1363636363636367</v>
      </c>
      <c r="M23" s="17">
        <f t="shared" si="0"/>
        <v>3.6363636363636367</v>
      </c>
      <c r="N23" s="17">
        <f t="shared" si="0"/>
        <v>6.3636363636363633</v>
      </c>
      <c r="O23" s="17">
        <f t="shared" si="0"/>
        <v>7.5</v>
      </c>
      <c r="P23" s="17">
        <f t="shared" si="0"/>
        <v>8.8636363636363651</v>
      </c>
      <c r="Q23" s="17">
        <f t="shared" si="0"/>
        <v>8.6363636363636349</v>
      </c>
      <c r="R23" s="17">
        <f t="shared" si="0"/>
        <v>6.5909090909090908</v>
      </c>
      <c r="S23" s="17">
        <f t="shared" si="0"/>
        <v>7.5</v>
      </c>
      <c r="T23" s="17">
        <f t="shared" si="0"/>
        <v>7.2727272727272734</v>
      </c>
      <c r="U23" s="17">
        <f t="shared" si="0"/>
        <v>7.5</v>
      </c>
      <c r="V23" s="17">
        <f t="shared" si="0"/>
        <v>6.3636363636363633</v>
      </c>
      <c r="W23" s="17">
        <f t="shared" si="0"/>
        <v>7.0454545454545459</v>
      </c>
      <c r="X23" s="17">
        <f t="shared" si="0"/>
        <v>6.5909090909090908</v>
      </c>
      <c r="Y23" s="17">
        <f t="shared" si="0"/>
        <v>6.1363636363636367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2</v>
      </c>
      <c r="E9" s="3">
        <v>1</v>
      </c>
      <c r="F9" s="3">
        <v>0</v>
      </c>
      <c r="G9" s="3">
        <v>1</v>
      </c>
      <c r="H9" s="3">
        <v>1</v>
      </c>
      <c r="I9" s="3">
        <v>3</v>
      </c>
      <c r="J9" s="3">
        <v>3</v>
      </c>
      <c r="K9" s="3">
        <v>1</v>
      </c>
      <c r="L9" s="3">
        <v>2</v>
      </c>
      <c r="M9" s="3">
        <v>4</v>
      </c>
      <c r="N9" s="3">
        <v>3</v>
      </c>
      <c r="O9" s="3">
        <v>0</v>
      </c>
      <c r="P9" s="3">
        <v>1</v>
      </c>
      <c r="Q9" s="3">
        <v>1</v>
      </c>
      <c r="R9" s="3">
        <v>1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2</v>
      </c>
      <c r="Y9" s="3">
        <v>2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</row>
    <row r="10" spans="1:32" x14ac:dyDescent="0.25">
      <c r="A10" s="8">
        <v>4</v>
      </c>
      <c r="B10" s="3">
        <v>3</v>
      </c>
      <c r="C10" s="3">
        <v>3</v>
      </c>
      <c r="D10" s="3">
        <v>2</v>
      </c>
      <c r="E10" s="3">
        <v>0</v>
      </c>
      <c r="F10" s="3">
        <v>1</v>
      </c>
      <c r="G10" s="3">
        <v>1</v>
      </c>
      <c r="H10" s="3">
        <v>2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4</v>
      </c>
      <c r="P10" s="3">
        <v>3</v>
      </c>
      <c r="Q10" s="3">
        <v>3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2</v>
      </c>
      <c r="X10" s="3">
        <v>0</v>
      </c>
      <c r="Y10" s="3">
        <v>0</v>
      </c>
      <c r="Z10" s="3">
        <v>1</v>
      </c>
      <c r="AA10" s="3">
        <v>2</v>
      </c>
      <c r="AB10" s="3">
        <v>3</v>
      </c>
      <c r="AC10" s="3">
        <v>2</v>
      </c>
      <c r="AD10" s="3">
        <v>1</v>
      </c>
      <c r="AE10" s="3">
        <v>2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3</v>
      </c>
      <c r="G11" s="3">
        <v>2</v>
      </c>
      <c r="H11" s="3">
        <v>1</v>
      </c>
      <c r="I11" s="3">
        <v>0</v>
      </c>
      <c r="J11" s="3">
        <v>0</v>
      </c>
      <c r="K11" s="3">
        <v>2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2</v>
      </c>
      <c r="T11" s="3">
        <v>2</v>
      </c>
      <c r="U11" s="3">
        <v>2</v>
      </c>
      <c r="V11" s="3">
        <v>1</v>
      </c>
      <c r="W11" s="3">
        <v>1</v>
      </c>
      <c r="X11" s="3">
        <v>2</v>
      </c>
      <c r="Y11" s="3">
        <v>2</v>
      </c>
      <c r="Z11" s="3">
        <v>2</v>
      </c>
      <c r="AA11" s="3">
        <v>1</v>
      </c>
      <c r="AB11" s="3">
        <v>1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3.75</v>
      </c>
      <c r="C14" s="17">
        <v>3.75</v>
      </c>
      <c r="D14" s="17">
        <v>3.5</v>
      </c>
      <c r="E14" s="17">
        <v>3.75</v>
      </c>
      <c r="F14" s="17">
        <v>4.75</v>
      </c>
      <c r="G14" s="17">
        <v>4.25</v>
      </c>
      <c r="H14" s="17">
        <v>4</v>
      </c>
      <c r="I14" s="17">
        <v>2.75</v>
      </c>
      <c r="J14" s="17">
        <v>3.25</v>
      </c>
      <c r="K14" s="17">
        <v>3.75</v>
      </c>
      <c r="L14" s="17">
        <v>2.5</v>
      </c>
      <c r="M14" s="17">
        <v>3</v>
      </c>
      <c r="N14" s="17">
        <v>3.25</v>
      </c>
      <c r="O14" s="17">
        <v>4</v>
      </c>
      <c r="P14" s="17">
        <v>3.75</v>
      </c>
      <c r="Q14" s="17">
        <v>3.75</v>
      </c>
      <c r="R14" s="17">
        <v>3.5</v>
      </c>
      <c r="S14" s="17">
        <v>3.75</v>
      </c>
      <c r="T14" s="17">
        <v>4</v>
      </c>
      <c r="U14" s="17">
        <v>4.25</v>
      </c>
      <c r="V14" s="17">
        <v>3.5</v>
      </c>
      <c r="W14" s="17">
        <v>4</v>
      </c>
      <c r="X14" s="17">
        <v>4</v>
      </c>
      <c r="Y14" s="17">
        <v>4</v>
      </c>
      <c r="Z14" s="17">
        <v>4.25</v>
      </c>
      <c r="AA14" s="17">
        <v>4</v>
      </c>
      <c r="AB14" s="17">
        <v>4.25</v>
      </c>
      <c r="AC14" s="17">
        <v>4</v>
      </c>
      <c r="AD14" s="17">
        <v>3.5</v>
      </c>
      <c r="AE14" s="17">
        <v>4</v>
      </c>
      <c r="AF14" s="17">
        <v>4</v>
      </c>
    </row>
    <row r="15" spans="1:32" x14ac:dyDescent="0.25">
      <c r="A15" s="5" t="s">
        <v>37</v>
      </c>
      <c r="B15" s="17">
        <v>0.5</v>
      </c>
      <c r="C15" s="17">
        <v>0.5</v>
      </c>
      <c r="D15" s="17">
        <v>0.57735026918962573</v>
      </c>
      <c r="E15" s="17">
        <v>1.5</v>
      </c>
      <c r="F15" s="17">
        <v>0.5</v>
      </c>
      <c r="G15" s="17">
        <v>0.9574271077563381</v>
      </c>
      <c r="H15" s="17">
        <v>0.81649658092772603</v>
      </c>
      <c r="I15" s="17">
        <v>0.5</v>
      </c>
      <c r="J15" s="17">
        <v>0.5</v>
      </c>
      <c r="K15" s="17">
        <v>1.5</v>
      </c>
      <c r="L15" s="17">
        <v>0.57735026918962573</v>
      </c>
      <c r="M15" s="17">
        <v>0</v>
      </c>
      <c r="N15" s="17">
        <v>0.5</v>
      </c>
      <c r="O15" s="17">
        <v>0</v>
      </c>
      <c r="P15" s="17">
        <v>0.5</v>
      </c>
      <c r="Q15" s="17">
        <v>0.5</v>
      </c>
      <c r="R15" s="17">
        <v>0.70710678118654757</v>
      </c>
      <c r="S15" s="17">
        <v>1.5</v>
      </c>
      <c r="T15" s="17">
        <v>1.1547005383792515</v>
      </c>
      <c r="U15" s="17">
        <v>0.9574271077563381</v>
      </c>
      <c r="V15" s="17">
        <v>1.2909944487358056</v>
      </c>
      <c r="W15" s="17">
        <v>0.81649658092772603</v>
      </c>
      <c r="X15" s="17">
        <v>1.1547005383792515</v>
      </c>
      <c r="Y15" s="17">
        <v>1.1547005383792515</v>
      </c>
      <c r="Z15" s="17">
        <v>0.9574271077563381</v>
      </c>
      <c r="AA15" s="17">
        <v>0.81649658092772603</v>
      </c>
      <c r="AB15" s="17">
        <v>0.5</v>
      </c>
      <c r="AC15" s="17">
        <v>0.81649658092772603</v>
      </c>
      <c r="AD15" s="17">
        <v>0.70710678118654757</v>
      </c>
      <c r="AE15" s="17">
        <v>0.81649658092772603</v>
      </c>
      <c r="AF15" s="17">
        <v>0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2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2</v>
      </c>
      <c r="AE16" s="18">
        <v>4</v>
      </c>
      <c r="AF16" s="18">
        <v>4</v>
      </c>
    </row>
    <row r="18" spans="1:32" x14ac:dyDescent="0.25">
      <c r="A18" s="5" t="s">
        <v>123</v>
      </c>
      <c r="B18" s="5">
        <v>4</v>
      </c>
    </row>
    <row r="19" spans="1:32" x14ac:dyDescent="0.25">
      <c r="A19" s="5" t="s">
        <v>124</v>
      </c>
      <c r="B19" s="5">
        <v>4</v>
      </c>
    </row>
    <row r="20" spans="1:32" x14ac:dyDescent="0.25">
      <c r="A20" s="5" t="s">
        <v>125</v>
      </c>
      <c r="B20" s="23">
        <f>B18/B19</f>
        <v>1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4.083333333333333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7.7083333333333321</v>
      </c>
    </row>
    <row r="26" spans="1:32" x14ac:dyDescent="0.25">
      <c r="A26" s="5" t="s">
        <v>134</v>
      </c>
      <c r="B26" s="17">
        <f t="shared" ref="B26:AF26" si="0">(B14-1)*2.5</f>
        <v>6.875</v>
      </c>
      <c r="C26" s="17">
        <f t="shared" si="0"/>
        <v>6.875</v>
      </c>
      <c r="D26" s="17">
        <f t="shared" si="0"/>
        <v>6.25</v>
      </c>
      <c r="E26" s="17">
        <f t="shared" si="0"/>
        <v>6.875</v>
      </c>
      <c r="F26" s="17">
        <f t="shared" si="0"/>
        <v>9.375</v>
      </c>
      <c r="G26" s="17">
        <f t="shared" si="0"/>
        <v>8.125</v>
      </c>
      <c r="H26" s="17">
        <f t="shared" si="0"/>
        <v>7.5</v>
      </c>
      <c r="I26" s="17">
        <f t="shared" si="0"/>
        <v>4.375</v>
      </c>
      <c r="J26" s="17">
        <f t="shared" si="0"/>
        <v>5.625</v>
      </c>
      <c r="K26" s="17">
        <f t="shared" si="0"/>
        <v>6.875</v>
      </c>
      <c r="L26" s="17">
        <f t="shared" si="0"/>
        <v>3.75</v>
      </c>
      <c r="M26" s="17">
        <f t="shared" si="0"/>
        <v>5</v>
      </c>
      <c r="N26" s="17">
        <f t="shared" si="0"/>
        <v>5.625</v>
      </c>
      <c r="O26" s="17">
        <f t="shared" si="0"/>
        <v>7.5</v>
      </c>
      <c r="P26" s="17">
        <f t="shared" si="0"/>
        <v>6.875</v>
      </c>
      <c r="Q26" s="17">
        <f t="shared" si="0"/>
        <v>6.875</v>
      </c>
      <c r="R26" s="17">
        <f t="shared" si="0"/>
        <v>6.25</v>
      </c>
      <c r="S26" s="17">
        <f t="shared" si="0"/>
        <v>6.875</v>
      </c>
      <c r="T26" s="17">
        <f t="shared" si="0"/>
        <v>7.5</v>
      </c>
      <c r="U26" s="17">
        <f t="shared" si="0"/>
        <v>8.125</v>
      </c>
      <c r="V26" s="17">
        <f t="shared" si="0"/>
        <v>6.25</v>
      </c>
      <c r="W26" s="17">
        <f t="shared" si="0"/>
        <v>7.5</v>
      </c>
      <c r="X26" s="17">
        <f t="shared" si="0"/>
        <v>7.5</v>
      </c>
      <c r="Y26" s="17">
        <f t="shared" si="0"/>
        <v>7.5</v>
      </c>
      <c r="Z26" s="17">
        <f t="shared" si="0"/>
        <v>8.125</v>
      </c>
      <c r="AA26" s="17">
        <f t="shared" si="0"/>
        <v>7.5</v>
      </c>
      <c r="AB26" s="17">
        <f t="shared" si="0"/>
        <v>8.125</v>
      </c>
      <c r="AC26" s="17">
        <f t="shared" si="0"/>
        <v>7.5</v>
      </c>
      <c r="AD26" s="17">
        <f t="shared" si="0"/>
        <v>6.25</v>
      </c>
      <c r="AE26" s="17">
        <f t="shared" si="0"/>
        <v>7.5</v>
      </c>
      <c r="AF26" s="17">
        <f t="shared" si="0"/>
        <v>7.5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120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1</v>
      </c>
      <c r="E9" s="3">
        <v>2</v>
      </c>
      <c r="F9" s="3">
        <v>1</v>
      </c>
      <c r="G9" s="3">
        <v>3</v>
      </c>
      <c r="H9" s="3">
        <v>1</v>
      </c>
      <c r="I9" s="3">
        <v>2</v>
      </c>
      <c r="J9" s="3">
        <v>3</v>
      </c>
      <c r="K9" s="3">
        <v>3</v>
      </c>
      <c r="L9" s="3">
        <v>4</v>
      </c>
      <c r="M9" s="3">
        <v>2</v>
      </c>
      <c r="N9" s="3">
        <v>3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3</v>
      </c>
      <c r="D10" s="3">
        <v>4</v>
      </c>
      <c r="E10" s="3">
        <v>1</v>
      </c>
      <c r="F10" s="3">
        <v>3</v>
      </c>
      <c r="G10" s="3">
        <v>0</v>
      </c>
      <c r="H10" s="3">
        <v>3</v>
      </c>
      <c r="I10" s="3">
        <v>2</v>
      </c>
      <c r="J10" s="3">
        <v>1</v>
      </c>
      <c r="K10" s="3">
        <v>1</v>
      </c>
      <c r="L10" s="3">
        <v>1</v>
      </c>
      <c r="M10" s="3">
        <v>0</v>
      </c>
      <c r="N10" s="3">
        <v>2</v>
      </c>
      <c r="O10" s="3">
        <v>3</v>
      </c>
      <c r="P10" s="3">
        <v>3</v>
      </c>
      <c r="Q10" s="3">
        <v>3</v>
      </c>
      <c r="R10" s="3">
        <v>2</v>
      </c>
      <c r="S10" s="3">
        <v>4</v>
      </c>
      <c r="T10" s="3">
        <v>2</v>
      </c>
      <c r="U10" s="3">
        <v>4</v>
      </c>
      <c r="V10" s="3">
        <v>2</v>
      </c>
      <c r="W10" s="3">
        <v>3</v>
      </c>
      <c r="X10" s="3">
        <v>4</v>
      </c>
      <c r="Y10" s="3">
        <v>3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2</v>
      </c>
      <c r="S11" s="3">
        <v>0</v>
      </c>
      <c r="T11" s="3">
        <v>1</v>
      </c>
      <c r="U11" s="3">
        <v>0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</v>
      </c>
      <c r="C14" s="17">
        <v>4</v>
      </c>
      <c r="D14" s="17">
        <v>3.8</v>
      </c>
      <c r="E14" s="17">
        <v>4</v>
      </c>
      <c r="F14" s="17">
        <v>3.75</v>
      </c>
      <c r="G14" s="17">
        <v>2.4</v>
      </c>
      <c r="H14" s="17">
        <v>3.4</v>
      </c>
      <c r="I14" s="17">
        <v>3.2</v>
      </c>
      <c r="J14" s="17">
        <v>3</v>
      </c>
      <c r="K14" s="17">
        <v>3</v>
      </c>
      <c r="L14" s="17">
        <v>3.2</v>
      </c>
      <c r="M14" s="17">
        <v>2</v>
      </c>
      <c r="N14" s="17">
        <v>3.4</v>
      </c>
      <c r="O14" s="17">
        <v>4</v>
      </c>
      <c r="P14" s="17">
        <v>4.4000000000000004</v>
      </c>
      <c r="Q14" s="17">
        <v>4.4000000000000004</v>
      </c>
      <c r="R14" s="17">
        <v>4</v>
      </c>
      <c r="S14" s="17">
        <v>3.8</v>
      </c>
      <c r="T14" s="17">
        <v>3.8</v>
      </c>
      <c r="U14" s="17">
        <v>3.8</v>
      </c>
      <c r="V14" s="17">
        <v>3.6</v>
      </c>
      <c r="W14" s="17">
        <v>4</v>
      </c>
      <c r="X14" s="17">
        <v>3.8</v>
      </c>
      <c r="Y14" s="17">
        <v>3.8</v>
      </c>
    </row>
    <row r="15" spans="1:25" x14ac:dyDescent="0.25">
      <c r="A15" s="5" t="s">
        <v>37</v>
      </c>
      <c r="B15" s="17">
        <v>0.83666002653407512</v>
      </c>
      <c r="C15" s="17">
        <v>0.70710678118654757</v>
      </c>
      <c r="D15" s="17">
        <v>0.44721359549995715</v>
      </c>
      <c r="E15" s="17">
        <v>1</v>
      </c>
      <c r="F15" s="17">
        <v>0.5</v>
      </c>
      <c r="G15" s="17">
        <v>0.89442719099991574</v>
      </c>
      <c r="H15" s="17">
        <v>0.8944271909999163</v>
      </c>
      <c r="I15" s="17">
        <v>0.83666002653407512</v>
      </c>
      <c r="J15" s="17">
        <v>0.70710678118654757</v>
      </c>
      <c r="K15" s="17">
        <v>0.70710678118654757</v>
      </c>
      <c r="L15" s="17">
        <v>0.44721359549995715</v>
      </c>
      <c r="M15" s="17">
        <v>1</v>
      </c>
      <c r="N15" s="17">
        <v>0.54772255750516674</v>
      </c>
      <c r="O15" s="17">
        <v>0.70710678118654757</v>
      </c>
      <c r="P15" s="17">
        <v>0.54772255750516674</v>
      </c>
      <c r="Q15" s="17">
        <v>0.54772255750516674</v>
      </c>
      <c r="R15" s="17">
        <v>1.2247448713915889</v>
      </c>
      <c r="S15" s="17">
        <v>0.44721359549995715</v>
      </c>
      <c r="T15" s="17">
        <v>0.83666002653407512</v>
      </c>
      <c r="U15" s="17">
        <v>0.44721359549995715</v>
      </c>
      <c r="V15" s="17">
        <v>1.1401754250991383</v>
      </c>
      <c r="W15" s="17">
        <v>0.70710678118654757</v>
      </c>
      <c r="X15" s="17">
        <v>0.44721359549995715</v>
      </c>
      <c r="Y15" s="17">
        <v>1.0954451150103319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4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131</v>
      </c>
      <c r="B19" s="5"/>
      <c r="C19" s="5"/>
      <c r="D19" s="5"/>
      <c r="E19" s="5"/>
      <c r="F19" s="17">
        <f>AVERAGE(S14:V14)</f>
        <v>3.7499999999999996</v>
      </c>
    </row>
    <row r="20" spans="1:25" x14ac:dyDescent="0.25">
      <c r="A20" s="5" t="s">
        <v>132</v>
      </c>
      <c r="B20" s="5"/>
      <c r="C20" s="5"/>
    </row>
    <row r="22" spans="1:25" x14ac:dyDescent="0.25">
      <c r="A22" s="5" t="s">
        <v>133</v>
      </c>
      <c r="B22" s="5"/>
      <c r="C22" s="5"/>
      <c r="D22" s="5"/>
      <c r="E22" s="5"/>
      <c r="F22" s="17">
        <f>(F19-1)*2.5</f>
        <v>6.8749999999999991</v>
      </c>
    </row>
    <row r="23" spans="1:25" x14ac:dyDescent="0.25">
      <c r="A23" s="5" t="s">
        <v>134</v>
      </c>
      <c r="B23" s="17">
        <f t="shared" ref="B23:Y23" si="0">(B14-1)*2.5</f>
        <v>7</v>
      </c>
      <c r="C23" s="17">
        <f t="shared" si="0"/>
        <v>7.5</v>
      </c>
      <c r="D23" s="17">
        <f t="shared" si="0"/>
        <v>7</v>
      </c>
      <c r="E23" s="17">
        <f t="shared" si="0"/>
        <v>7.5</v>
      </c>
      <c r="F23" s="17">
        <f t="shared" si="0"/>
        <v>6.875</v>
      </c>
      <c r="G23" s="17">
        <f t="shared" si="0"/>
        <v>3.5</v>
      </c>
      <c r="H23" s="17">
        <f t="shared" si="0"/>
        <v>6</v>
      </c>
      <c r="I23" s="17">
        <f t="shared" si="0"/>
        <v>5.5</v>
      </c>
      <c r="J23" s="17">
        <f t="shared" si="0"/>
        <v>5</v>
      </c>
      <c r="K23" s="17">
        <f t="shared" si="0"/>
        <v>5</v>
      </c>
      <c r="L23" s="17">
        <f t="shared" si="0"/>
        <v>5.5</v>
      </c>
      <c r="M23" s="17">
        <f t="shared" si="0"/>
        <v>2.5</v>
      </c>
      <c r="N23" s="17">
        <f t="shared" si="0"/>
        <v>6</v>
      </c>
      <c r="O23" s="17">
        <f t="shared" si="0"/>
        <v>7.5</v>
      </c>
      <c r="P23" s="17">
        <f t="shared" si="0"/>
        <v>8.5</v>
      </c>
      <c r="Q23" s="17">
        <f t="shared" si="0"/>
        <v>8.5</v>
      </c>
      <c r="R23" s="17">
        <f t="shared" si="0"/>
        <v>7.5</v>
      </c>
      <c r="S23" s="17">
        <f t="shared" si="0"/>
        <v>7</v>
      </c>
      <c r="T23" s="17">
        <f t="shared" si="0"/>
        <v>7</v>
      </c>
      <c r="U23" s="17">
        <f t="shared" si="0"/>
        <v>7</v>
      </c>
      <c r="V23" s="17">
        <f t="shared" si="0"/>
        <v>6.5</v>
      </c>
      <c r="W23" s="17">
        <f t="shared" si="0"/>
        <v>7.5</v>
      </c>
      <c r="X23" s="17">
        <f t="shared" si="0"/>
        <v>7</v>
      </c>
      <c r="Y23" s="17">
        <f t="shared" si="0"/>
        <v>7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121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2</v>
      </c>
      <c r="D9" s="3">
        <v>1</v>
      </c>
      <c r="E9" s="3">
        <v>1</v>
      </c>
      <c r="F9" s="3">
        <v>1</v>
      </c>
      <c r="G9" s="3">
        <v>3</v>
      </c>
      <c r="H9" s="3">
        <v>1</v>
      </c>
      <c r="I9" s="3">
        <v>1</v>
      </c>
      <c r="J9" s="3">
        <v>3</v>
      </c>
      <c r="K9" s="3">
        <v>2</v>
      </c>
      <c r="L9" s="3">
        <v>2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3</v>
      </c>
      <c r="C10" s="3">
        <v>2</v>
      </c>
      <c r="D10" s="3">
        <v>2</v>
      </c>
      <c r="E10" s="3">
        <v>3</v>
      </c>
      <c r="F10" s="3">
        <v>2</v>
      </c>
      <c r="G10" s="3">
        <v>2</v>
      </c>
      <c r="H10" s="3">
        <v>1</v>
      </c>
      <c r="I10" s="3">
        <v>3</v>
      </c>
      <c r="J10" s="3">
        <v>2</v>
      </c>
      <c r="K10" s="3">
        <v>3</v>
      </c>
      <c r="L10" s="3">
        <v>2</v>
      </c>
      <c r="M10" s="3">
        <v>1</v>
      </c>
      <c r="N10" s="3">
        <v>3</v>
      </c>
      <c r="O10" s="3">
        <v>3</v>
      </c>
      <c r="P10" s="3">
        <v>3</v>
      </c>
      <c r="Q10" s="3">
        <v>4</v>
      </c>
      <c r="R10" s="3">
        <v>2</v>
      </c>
      <c r="S10" s="3">
        <v>3</v>
      </c>
      <c r="T10" s="3">
        <v>4</v>
      </c>
      <c r="U10" s="3">
        <v>3</v>
      </c>
      <c r="V10" s="3">
        <v>4</v>
      </c>
      <c r="W10" s="3">
        <v>4</v>
      </c>
      <c r="X10" s="3">
        <v>3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2</v>
      </c>
      <c r="G11" s="3">
        <v>0</v>
      </c>
      <c r="H11" s="3">
        <v>3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2</v>
      </c>
      <c r="Q11" s="3">
        <v>1</v>
      </c>
      <c r="R11" s="3">
        <v>2</v>
      </c>
      <c r="S11" s="3">
        <v>1</v>
      </c>
      <c r="T11" s="3">
        <v>0</v>
      </c>
      <c r="U11" s="3">
        <v>1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</v>
      </c>
      <c r="C14" s="17">
        <v>3.8</v>
      </c>
      <c r="D14" s="17">
        <v>3.4</v>
      </c>
      <c r="E14" s="17">
        <v>4</v>
      </c>
      <c r="F14" s="17">
        <v>4.2</v>
      </c>
      <c r="G14" s="17">
        <v>3.4</v>
      </c>
      <c r="H14" s="17">
        <v>4.4000000000000004</v>
      </c>
      <c r="I14" s="17">
        <v>4</v>
      </c>
      <c r="J14" s="17">
        <v>3.4</v>
      </c>
      <c r="K14" s="17">
        <v>3.6</v>
      </c>
      <c r="L14" s="17">
        <v>3.8</v>
      </c>
      <c r="M14" s="17">
        <v>2.6</v>
      </c>
      <c r="N14" s="17">
        <v>4</v>
      </c>
      <c r="O14" s="17">
        <v>4</v>
      </c>
      <c r="P14" s="17">
        <v>4.4000000000000004</v>
      </c>
      <c r="Q14" s="17">
        <v>4.2</v>
      </c>
      <c r="R14" s="17">
        <v>4</v>
      </c>
      <c r="S14" s="17">
        <v>4</v>
      </c>
      <c r="T14" s="17">
        <v>3.8</v>
      </c>
      <c r="U14" s="17">
        <v>4</v>
      </c>
      <c r="V14" s="17">
        <v>3.6</v>
      </c>
      <c r="W14" s="17">
        <v>3.8</v>
      </c>
      <c r="X14" s="17">
        <v>4</v>
      </c>
      <c r="Y14" s="17">
        <v>3.6</v>
      </c>
    </row>
    <row r="15" spans="1:25" x14ac:dyDescent="0.25">
      <c r="A15" s="5" t="s">
        <v>37</v>
      </c>
      <c r="B15" s="17">
        <v>1.0954451150103319</v>
      </c>
      <c r="C15" s="17">
        <v>0.83666002653407512</v>
      </c>
      <c r="D15" s="17">
        <v>1.5165750888103104</v>
      </c>
      <c r="E15" s="17">
        <v>0.70710678118654757</v>
      </c>
      <c r="F15" s="17">
        <v>0.83666002653407512</v>
      </c>
      <c r="G15" s="17">
        <v>0.54772255750516674</v>
      </c>
      <c r="H15" s="17">
        <v>0.8944271909999163</v>
      </c>
      <c r="I15" s="17">
        <v>0.70710678118654757</v>
      </c>
      <c r="J15" s="17">
        <v>0.54772255750516674</v>
      </c>
      <c r="K15" s="17">
        <v>0.54772255750516674</v>
      </c>
      <c r="L15" s="17">
        <v>0.83666002653407512</v>
      </c>
      <c r="M15" s="17">
        <v>0.8944271909999163</v>
      </c>
      <c r="N15" s="17">
        <v>0.70710678118654757</v>
      </c>
      <c r="O15" s="17">
        <v>0.70710678118654757</v>
      </c>
      <c r="P15" s="17">
        <v>0.54772255750516674</v>
      </c>
      <c r="Q15" s="17">
        <v>0.44721359549995787</v>
      </c>
      <c r="R15" s="17">
        <v>1.2247448713915889</v>
      </c>
      <c r="S15" s="17">
        <v>0.70710678118654757</v>
      </c>
      <c r="T15" s="17">
        <v>0.44721359549995715</v>
      </c>
      <c r="U15" s="17">
        <v>0.70710678118654757</v>
      </c>
      <c r="V15" s="17">
        <v>0.8944271909999163</v>
      </c>
      <c r="W15" s="17">
        <v>0.44721359549995715</v>
      </c>
      <c r="X15" s="17">
        <v>0.70710678118654757</v>
      </c>
      <c r="Y15" s="17">
        <v>0.8944271909999163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131</v>
      </c>
      <c r="B19" s="5"/>
      <c r="C19" s="5"/>
      <c r="D19" s="5"/>
      <c r="E19" s="5"/>
      <c r="F19" s="17">
        <f>AVERAGE(S14:V14)</f>
        <v>3.85</v>
      </c>
    </row>
    <row r="20" spans="1:25" x14ac:dyDescent="0.25">
      <c r="A20" s="5" t="s">
        <v>132</v>
      </c>
      <c r="B20" s="5"/>
      <c r="C20" s="5"/>
    </row>
    <row r="22" spans="1:25" x14ac:dyDescent="0.25">
      <c r="A22" s="5" t="s">
        <v>133</v>
      </c>
      <c r="B22" s="5"/>
      <c r="C22" s="5"/>
      <c r="D22" s="5"/>
      <c r="E22" s="5"/>
      <c r="F22" s="17">
        <f>(F19-1)*2.5</f>
        <v>7.125</v>
      </c>
    </row>
    <row r="23" spans="1:25" x14ac:dyDescent="0.25">
      <c r="A23" s="5" t="s">
        <v>134</v>
      </c>
      <c r="B23" s="17">
        <f t="shared" ref="B23:Y23" si="0">(B14-1)*2.5</f>
        <v>7</v>
      </c>
      <c r="C23" s="17">
        <f t="shared" si="0"/>
        <v>7</v>
      </c>
      <c r="D23" s="17">
        <f t="shared" si="0"/>
        <v>6</v>
      </c>
      <c r="E23" s="17">
        <f t="shared" si="0"/>
        <v>7.5</v>
      </c>
      <c r="F23" s="17">
        <f t="shared" si="0"/>
        <v>8</v>
      </c>
      <c r="G23" s="17">
        <f t="shared" si="0"/>
        <v>6</v>
      </c>
      <c r="H23" s="17">
        <f t="shared" si="0"/>
        <v>8.5</v>
      </c>
      <c r="I23" s="17">
        <f t="shared" si="0"/>
        <v>7.5</v>
      </c>
      <c r="J23" s="17">
        <f t="shared" si="0"/>
        <v>6</v>
      </c>
      <c r="K23" s="17">
        <f t="shared" si="0"/>
        <v>6.5</v>
      </c>
      <c r="L23" s="17">
        <f t="shared" si="0"/>
        <v>7</v>
      </c>
      <c r="M23" s="17">
        <f t="shared" si="0"/>
        <v>4</v>
      </c>
      <c r="N23" s="17">
        <f t="shared" si="0"/>
        <v>7.5</v>
      </c>
      <c r="O23" s="17">
        <f t="shared" si="0"/>
        <v>7.5</v>
      </c>
      <c r="P23" s="17">
        <f t="shared" si="0"/>
        <v>8.5</v>
      </c>
      <c r="Q23" s="17">
        <f t="shared" si="0"/>
        <v>8</v>
      </c>
      <c r="R23" s="17">
        <f t="shared" si="0"/>
        <v>7.5</v>
      </c>
      <c r="S23" s="17">
        <f t="shared" si="0"/>
        <v>7.5</v>
      </c>
      <c r="T23" s="17">
        <f t="shared" si="0"/>
        <v>7</v>
      </c>
      <c r="U23" s="17">
        <f t="shared" si="0"/>
        <v>7.5</v>
      </c>
      <c r="V23" s="17">
        <f t="shared" si="0"/>
        <v>6.5</v>
      </c>
      <c r="W23" s="17">
        <f t="shared" si="0"/>
        <v>7</v>
      </c>
      <c r="X23" s="17">
        <f t="shared" si="0"/>
        <v>7.5</v>
      </c>
      <c r="Y23" s="17">
        <f t="shared" si="0"/>
        <v>6.5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1</v>
      </c>
      <c r="F7" s="3">
        <v>0</v>
      </c>
      <c r="G7" s="3">
        <v>0</v>
      </c>
      <c r="H7" s="3">
        <v>0</v>
      </c>
      <c r="I7" s="3">
        <v>4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3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4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2</v>
      </c>
      <c r="D8" s="3">
        <v>3</v>
      </c>
      <c r="E8" s="3">
        <v>0</v>
      </c>
      <c r="F8" s="3">
        <v>5</v>
      </c>
      <c r="G8" s="3">
        <v>1</v>
      </c>
      <c r="H8" s="3">
        <v>2</v>
      </c>
      <c r="I8" s="3">
        <v>7</v>
      </c>
      <c r="J8" s="3">
        <v>6</v>
      </c>
      <c r="K8" s="3">
        <v>0</v>
      </c>
      <c r="L8" s="3">
        <v>3</v>
      </c>
      <c r="M8" s="3">
        <v>4</v>
      </c>
      <c r="N8" s="3">
        <v>1</v>
      </c>
      <c r="O8" s="3">
        <v>2</v>
      </c>
      <c r="P8" s="3">
        <v>2</v>
      </c>
      <c r="Q8" s="3">
        <v>0</v>
      </c>
      <c r="R8" s="3">
        <v>1</v>
      </c>
      <c r="S8" s="3">
        <v>2</v>
      </c>
      <c r="T8" s="3">
        <v>0</v>
      </c>
      <c r="U8" s="3">
        <v>1</v>
      </c>
      <c r="V8" s="3">
        <v>2</v>
      </c>
      <c r="W8" s="3">
        <v>2</v>
      </c>
      <c r="X8" s="3">
        <v>2</v>
      </c>
      <c r="Y8" s="3">
        <v>1</v>
      </c>
      <c r="Z8" s="3">
        <v>3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8</v>
      </c>
      <c r="C9" s="3">
        <v>9</v>
      </c>
      <c r="D9" s="3">
        <v>3</v>
      </c>
      <c r="E9" s="3">
        <v>9</v>
      </c>
      <c r="F9" s="3">
        <v>4</v>
      </c>
      <c r="G9" s="3">
        <v>7</v>
      </c>
      <c r="H9" s="3">
        <v>6</v>
      </c>
      <c r="I9" s="3">
        <v>7</v>
      </c>
      <c r="J9" s="3">
        <v>6</v>
      </c>
      <c r="K9" s="3">
        <v>6</v>
      </c>
      <c r="L9" s="3">
        <v>8</v>
      </c>
      <c r="M9" s="3">
        <v>5</v>
      </c>
      <c r="N9" s="3">
        <v>11</v>
      </c>
      <c r="O9" s="3">
        <v>5</v>
      </c>
      <c r="P9" s="3">
        <v>9</v>
      </c>
      <c r="Q9" s="3">
        <v>5</v>
      </c>
      <c r="R9" s="3">
        <v>0</v>
      </c>
      <c r="S9" s="3">
        <v>5</v>
      </c>
      <c r="T9" s="3">
        <v>5</v>
      </c>
      <c r="U9" s="3">
        <v>3</v>
      </c>
      <c r="V9" s="3">
        <v>8</v>
      </c>
      <c r="W9" s="3">
        <v>5</v>
      </c>
      <c r="X9" s="3">
        <v>8</v>
      </c>
      <c r="Y9" s="3">
        <v>7</v>
      </c>
      <c r="Z9" s="3">
        <v>5</v>
      </c>
      <c r="AA9" s="3">
        <v>3</v>
      </c>
      <c r="AB9" s="3">
        <v>5</v>
      </c>
      <c r="AC9" s="3">
        <v>1</v>
      </c>
      <c r="AD9" s="3">
        <v>3</v>
      </c>
      <c r="AE9" s="3">
        <v>4</v>
      </c>
      <c r="AF9" s="3">
        <v>7</v>
      </c>
    </row>
    <row r="10" spans="1:32" x14ac:dyDescent="0.25">
      <c r="A10" s="8">
        <v>4</v>
      </c>
      <c r="B10" s="3">
        <v>10</v>
      </c>
      <c r="C10" s="3">
        <v>10</v>
      </c>
      <c r="D10" s="3">
        <v>1</v>
      </c>
      <c r="E10" s="3">
        <v>5</v>
      </c>
      <c r="F10" s="3">
        <v>4</v>
      </c>
      <c r="G10" s="3">
        <v>9</v>
      </c>
      <c r="H10" s="3">
        <v>12</v>
      </c>
      <c r="I10" s="3">
        <v>0</v>
      </c>
      <c r="J10" s="3">
        <v>7</v>
      </c>
      <c r="K10" s="3">
        <v>9</v>
      </c>
      <c r="L10" s="3">
        <v>8</v>
      </c>
      <c r="M10" s="3">
        <v>3</v>
      </c>
      <c r="N10" s="3">
        <v>5</v>
      </c>
      <c r="O10" s="3">
        <v>12</v>
      </c>
      <c r="P10" s="3">
        <v>6</v>
      </c>
      <c r="Q10" s="3">
        <v>14</v>
      </c>
      <c r="R10" s="3">
        <v>4</v>
      </c>
      <c r="S10" s="3">
        <v>10</v>
      </c>
      <c r="T10" s="3">
        <v>7</v>
      </c>
      <c r="U10" s="3">
        <v>9</v>
      </c>
      <c r="V10" s="3">
        <v>1</v>
      </c>
      <c r="W10" s="3">
        <v>12</v>
      </c>
      <c r="X10" s="3">
        <v>9</v>
      </c>
      <c r="Y10" s="3">
        <v>9</v>
      </c>
      <c r="Z10" s="3">
        <v>9</v>
      </c>
      <c r="AA10" s="3">
        <v>12</v>
      </c>
      <c r="AB10" s="3">
        <v>12</v>
      </c>
      <c r="AC10" s="3">
        <v>6</v>
      </c>
      <c r="AD10" s="3">
        <v>2</v>
      </c>
      <c r="AE10" s="3">
        <v>5</v>
      </c>
      <c r="AF10" s="3">
        <v>13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6</v>
      </c>
      <c r="F11" s="3">
        <v>9</v>
      </c>
      <c r="G11" s="3">
        <v>5</v>
      </c>
      <c r="H11" s="3">
        <v>2</v>
      </c>
      <c r="I11" s="3">
        <v>3</v>
      </c>
      <c r="J11" s="3">
        <v>3</v>
      </c>
      <c r="K11" s="3">
        <v>7</v>
      </c>
      <c r="L11" s="3">
        <v>3</v>
      </c>
      <c r="M11" s="3">
        <v>3</v>
      </c>
      <c r="N11" s="3">
        <v>3</v>
      </c>
      <c r="O11" s="3">
        <v>3</v>
      </c>
      <c r="P11" s="3">
        <v>2</v>
      </c>
      <c r="Q11" s="3">
        <v>3</v>
      </c>
      <c r="R11" s="3">
        <v>0</v>
      </c>
      <c r="S11" s="3">
        <v>3</v>
      </c>
      <c r="T11" s="3">
        <v>9</v>
      </c>
      <c r="U11" s="3">
        <v>8</v>
      </c>
      <c r="V11" s="3">
        <v>5</v>
      </c>
      <c r="W11" s="3">
        <v>3</v>
      </c>
      <c r="X11" s="3">
        <v>3</v>
      </c>
      <c r="Y11" s="3">
        <v>3</v>
      </c>
      <c r="Z11" s="3">
        <v>1</v>
      </c>
      <c r="AA11" s="3">
        <v>7</v>
      </c>
      <c r="AB11" s="3">
        <v>5</v>
      </c>
      <c r="AC11" s="3">
        <v>15</v>
      </c>
      <c r="AD11" s="3">
        <v>1</v>
      </c>
      <c r="AE11" s="3">
        <v>0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13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7</v>
      </c>
      <c r="N12" s="3">
        <v>1</v>
      </c>
      <c r="O12" s="3">
        <v>0</v>
      </c>
      <c r="P12" s="3">
        <v>0</v>
      </c>
      <c r="Q12" s="3">
        <v>0</v>
      </c>
      <c r="R12" s="3">
        <v>17</v>
      </c>
      <c r="S12" s="3">
        <v>1</v>
      </c>
      <c r="T12" s="3">
        <v>1</v>
      </c>
      <c r="U12" s="3">
        <v>1</v>
      </c>
      <c r="V12" s="3">
        <v>6</v>
      </c>
      <c r="W12" s="3">
        <v>0</v>
      </c>
      <c r="X12" s="3">
        <v>0</v>
      </c>
      <c r="Y12" s="3">
        <v>2</v>
      </c>
      <c r="Z12" s="3">
        <v>0</v>
      </c>
      <c r="AA12" s="3">
        <v>0</v>
      </c>
      <c r="AB12" s="3">
        <v>0</v>
      </c>
      <c r="AC12" s="3">
        <v>0</v>
      </c>
      <c r="AD12" s="3">
        <v>16</v>
      </c>
      <c r="AE12" s="3">
        <v>13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3.4090909090909092</v>
      </c>
      <c r="C14" s="17">
        <v>3.4545454545454546</v>
      </c>
      <c r="D14" s="17">
        <v>2.3333333333333335</v>
      </c>
      <c r="E14" s="17">
        <v>3.7142857142857144</v>
      </c>
      <c r="F14" s="17">
        <v>3.7727272727272729</v>
      </c>
      <c r="G14" s="17">
        <v>3.8181818181818183</v>
      </c>
      <c r="H14" s="17">
        <v>3.6363636363636362</v>
      </c>
      <c r="I14" s="17">
        <v>2.5714285714285716</v>
      </c>
      <c r="J14" s="17">
        <v>3.3181818181818183</v>
      </c>
      <c r="K14" s="17">
        <v>4.0454545454545459</v>
      </c>
      <c r="L14" s="17">
        <v>3.5</v>
      </c>
      <c r="M14" s="17">
        <v>3.3333333333333335</v>
      </c>
      <c r="N14" s="17">
        <v>3.3809523809523809</v>
      </c>
      <c r="O14" s="17">
        <v>3.7272727272727271</v>
      </c>
      <c r="P14" s="17">
        <v>3.0909090909090908</v>
      </c>
      <c r="Q14" s="17">
        <v>3.9090909090909092</v>
      </c>
      <c r="R14" s="17">
        <v>3.6</v>
      </c>
      <c r="S14" s="17">
        <v>3.5714285714285716</v>
      </c>
      <c r="T14" s="17">
        <v>4.1904761904761907</v>
      </c>
      <c r="U14" s="17">
        <v>4.1428571428571432</v>
      </c>
      <c r="V14" s="17">
        <v>3.5625</v>
      </c>
      <c r="W14" s="17">
        <v>3.7272727272727271</v>
      </c>
      <c r="X14" s="17">
        <v>3.5909090909090908</v>
      </c>
      <c r="Y14" s="17">
        <v>3.7</v>
      </c>
      <c r="Z14" s="17">
        <v>3</v>
      </c>
      <c r="AA14" s="17">
        <v>4.1818181818181817</v>
      </c>
      <c r="AB14" s="17">
        <v>4</v>
      </c>
      <c r="AC14" s="17">
        <v>4.6363636363636367</v>
      </c>
      <c r="AD14" s="17">
        <v>3.6666666666666665</v>
      </c>
      <c r="AE14" s="17">
        <v>3.5555555555555554</v>
      </c>
      <c r="AF14" s="17">
        <v>3.7727272727272729</v>
      </c>
    </row>
    <row r="15" spans="1:32" x14ac:dyDescent="0.25">
      <c r="A15" s="5" t="s">
        <v>37</v>
      </c>
      <c r="B15" s="17">
        <v>0.79636620608808728</v>
      </c>
      <c r="C15" s="17">
        <v>0.73854894587599595</v>
      </c>
      <c r="D15" s="17">
        <v>1</v>
      </c>
      <c r="E15" s="17">
        <v>1.055597325823495</v>
      </c>
      <c r="F15" s="17">
        <v>1.2317938209440806</v>
      </c>
      <c r="G15" s="17">
        <v>0.85280286542244121</v>
      </c>
      <c r="H15" s="17">
        <v>0.78954203395172196</v>
      </c>
      <c r="I15" s="17">
        <v>1.2478553029669974</v>
      </c>
      <c r="J15" s="17">
        <v>1.0413527665568401</v>
      </c>
      <c r="K15" s="17">
        <v>0.78541907086797691</v>
      </c>
      <c r="L15" s="17">
        <v>0.9128709291752769</v>
      </c>
      <c r="M15" s="17">
        <v>1.1126972805283739</v>
      </c>
      <c r="N15" s="17">
        <v>0.97345726543030542</v>
      </c>
      <c r="O15" s="17">
        <v>0.82703245642639955</v>
      </c>
      <c r="P15" s="17">
        <v>1.1509454047327026</v>
      </c>
      <c r="Q15" s="17">
        <v>0.61015930075216596</v>
      </c>
      <c r="R15" s="17">
        <v>0.8944271909999163</v>
      </c>
      <c r="S15" s="17">
        <v>1.028174526596948</v>
      </c>
      <c r="T15" s="17">
        <v>0.81357529578076671</v>
      </c>
      <c r="U15" s="17">
        <v>0.85356395693083698</v>
      </c>
      <c r="V15" s="17">
        <v>1.0935416468216166</v>
      </c>
      <c r="W15" s="17">
        <v>0.82703245642639955</v>
      </c>
      <c r="X15" s="17">
        <v>0.85407097447298208</v>
      </c>
      <c r="Y15" s="17">
        <v>0.80131470918603143</v>
      </c>
      <c r="Z15" s="17">
        <v>1.2344267996967353</v>
      </c>
      <c r="AA15" s="17">
        <v>0.66449863924498787</v>
      </c>
      <c r="AB15" s="17">
        <v>0.69006555934235425</v>
      </c>
      <c r="AC15" s="17">
        <v>0.58108720314797546</v>
      </c>
      <c r="AD15" s="17">
        <v>0.81649658092772548</v>
      </c>
      <c r="AE15" s="17">
        <v>0.52704627669473059</v>
      </c>
      <c r="AF15" s="17">
        <v>0.61193044903720462</v>
      </c>
    </row>
    <row r="16" spans="1:32" x14ac:dyDescent="0.25">
      <c r="A16" s="5" t="s">
        <v>38</v>
      </c>
      <c r="B16" s="18">
        <v>22</v>
      </c>
      <c r="C16" s="18">
        <v>22</v>
      </c>
      <c r="D16" s="18">
        <v>9</v>
      </c>
      <c r="E16" s="18">
        <v>21</v>
      </c>
      <c r="F16" s="18">
        <v>22</v>
      </c>
      <c r="G16" s="18">
        <v>22</v>
      </c>
      <c r="H16" s="18">
        <v>22</v>
      </c>
      <c r="I16" s="18">
        <v>21</v>
      </c>
      <c r="J16" s="18">
        <v>22</v>
      </c>
      <c r="K16" s="18">
        <v>22</v>
      </c>
      <c r="L16" s="18">
        <v>22</v>
      </c>
      <c r="M16" s="18">
        <v>15</v>
      </c>
      <c r="N16" s="18">
        <v>21</v>
      </c>
      <c r="O16" s="18">
        <v>22</v>
      </c>
      <c r="P16" s="18">
        <v>22</v>
      </c>
      <c r="Q16" s="18">
        <v>22</v>
      </c>
      <c r="R16" s="18">
        <v>5</v>
      </c>
      <c r="S16" s="18">
        <v>21</v>
      </c>
      <c r="T16" s="18">
        <v>21</v>
      </c>
      <c r="U16" s="18">
        <v>21</v>
      </c>
      <c r="V16" s="18">
        <v>16</v>
      </c>
      <c r="W16" s="18">
        <v>22</v>
      </c>
      <c r="X16" s="18">
        <v>22</v>
      </c>
      <c r="Y16" s="18">
        <v>20</v>
      </c>
      <c r="Z16" s="18">
        <v>22</v>
      </c>
      <c r="AA16" s="18">
        <v>22</v>
      </c>
      <c r="AB16" s="18">
        <v>22</v>
      </c>
      <c r="AC16" s="18">
        <v>22</v>
      </c>
      <c r="AD16" s="18">
        <v>6</v>
      </c>
      <c r="AE16" s="18">
        <v>9</v>
      </c>
      <c r="AF16" s="18">
        <v>22</v>
      </c>
    </row>
    <row r="18" spans="1:32" x14ac:dyDescent="0.25">
      <c r="A18" s="5" t="s">
        <v>123</v>
      </c>
      <c r="B18" s="5">
        <v>22</v>
      </c>
    </row>
    <row r="19" spans="1:32" x14ac:dyDescent="0.25">
      <c r="A19" s="5" t="s">
        <v>124</v>
      </c>
      <c r="B19" s="5"/>
    </row>
    <row r="20" spans="1:32" x14ac:dyDescent="0.25">
      <c r="A20" s="5" t="s">
        <v>125</v>
      </c>
      <c r="B20" s="23" t="e">
        <f>B18/B19</f>
        <v>#DIV/0!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3.4303030303030302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6.0757575757575752</v>
      </c>
    </row>
    <row r="26" spans="1:32" x14ac:dyDescent="0.25">
      <c r="A26" s="5" t="s">
        <v>134</v>
      </c>
      <c r="B26" s="17">
        <f t="shared" ref="B26:AF26" si="0">(B14-1)*2.5</f>
        <v>6.0227272727272734</v>
      </c>
      <c r="C26" s="17">
        <f t="shared" si="0"/>
        <v>6.1363636363636367</v>
      </c>
      <c r="D26" s="17">
        <f t="shared" si="0"/>
        <v>3.3333333333333339</v>
      </c>
      <c r="E26" s="17">
        <f t="shared" si="0"/>
        <v>6.7857142857142865</v>
      </c>
      <c r="F26" s="17">
        <f t="shared" si="0"/>
        <v>6.9318181818181825</v>
      </c>
      <c r="G26" s="17">
        <f t="shared" si="0"/>
        <v>7.0454545454545459</v>
      </c>
      <c r="H26" s="17">
        <f t="shared" si="0"/>
        <v>6.5909090909090908</v>
      </c>
      <c r="I26" s="17">
        <f t="shared" si="0"/>
        <v>3.9285714285714288</v>
      </c>
      <c r="J26" s="17">
        <f t="shared" si="0"/>
        <v>5.7954545454545459</v>
      </c>
      <c r="K26" s="17">
        <f t="shared" si="0"/>
        <v>7.6136363636363651</v>
      </c>
      <c r="L26" s="17">
        <f t="shared" si="0"/>
        <v>6.25</v>
      </c>
      <c r="M26" s="17">
        <f t="shared" si="0"/>
        <v>5.8333333333333339</v>
      </c>
      <c r="N26" s="17">
        <f t="shared" si="0"/>
        <v>5.9523809523809526</v>
      </c>
      <c r="O26" s="17">
        <f t="shared" si="0"/>
        <v>6.8181818181818175</v>
      </c>
      <c r="P26" s="17">
        <f t="shared" si="0"/>
        <v>5.2272727272727266</v>
      </c>
      <c r="Q26" s="17">
        <f t="shared" si="0"/>
        <v>7.2727272727272734</v>
      </c>
      <c r="R26" s="17">
        <f t="shared" si="0"/>
        <v>6.5</v>
      </c>
      <c r="S26" s="17">
        <f t="shared" si="0"/>
        <v>6.4285714285714288</v>
      </c>
      <c r="T26" s="17">
        <f t="shared" si="0"/>
        <v>7.9761904761904763</v>
      </c>
      <c r="U26" s="17">
        <f t="shared" si="0"/>
        <v>7.8571428571428577</v>
      </c>
      <c r="V26" s="17">
        <f t="shared" si="0"/>
        <v>6.40625</v>
      </c>
      <c r="W26" s="17">
        <f t="shared" si="0"/>
        <v>6.8181818181818175</v>
      </c>
      <c r="X26" s="17">
        <f t="shared" si="0"/>
        <v>6.4772727272727266</v>
      </c>
      <c r="Y26" s="17">
        <f t="shared" si="0"/>
        <v>6.75</v>
      </c>
      <c r="Z26" s="17">
        <f t="shared" si="0"/>
        <v>5</v>
      </c>
      <c r="AA26" s="17">
        <f t="shared" si="0"/>
        <v>7.9545454545454541</v>
      </c>
      <c r="AB26" s="17">
        <f t="shared" si="0"/>
        <v>7.5</v>
      </c>
      <c r="AC26" s="17">
        <f t="shared" si="0"/>
        <v>9.0909090909090917</v>
      </c>
      <c r="AD26" s="17">
        <f t="shared" si="0"/>
        <v>6.6666666666666661</v>
      </c>
      <c r="AE26" s="17">
        <f t="shared" si="0"/>
        <v>6.3888888888888884</v>
      </c>
      <c r="AF26" s="17">
        <f t="shared" si="0"/>
        <v>6.9318181818181825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122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3</v>
      </c>
      <c r="D8" s="3">
        <v>2</v>
      </c>
      <c r="E8" s="3">
        <v>3</v>
      </c>
      <c r="F8" s="3">
        <v>0</v>
      </c>
      <c r="G8" s="3">
        <v>0</v>
      </c>
      <c r="H8" s="3">
        <v>1</v>
      </c>
      <c r="I8" s="3">
        <v>1</v>
      </c>
      <c r="J8" s="3">
        <v>2</v>
      </c>
      <c r="K8" s="3">
        <v>2</v>
      </c>
      <c r="L8" s="3">
        <v>0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2</v>
      </c>
      <c r="D9" s="3">
        <v>0</v>
      </c>
      <c r="E9" s="3">
        <v>2</v>
      </c>
      <c r="F9" s="3">
        <v>3</v>
      </c>
      <c r="G9" s="3">
        <v>5</v>
      </c>
      <c r="H9" s="3">
        <v>1</v>
      </c>
      <c r="I9" s="3">
        <v>1</v>
      </c>
      <c r="J9" s="3">
        <v>1</v>
      </c>
      <c r="K9" s="3">
        <v>1</v>
      </c>
      <c r="L9" s="3">
        <v>3</v>
      </c>
      <c r="M9" s="3">
        <v>2</v>
      </c>
      <c r="N9" s="3">
        <v>2</v>
      </c>
      <c r="O9" s="3">
        <v>3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3</v>
      </c>
      <c r="C10" s="3">
        <v>2</v>
      </c>
      <c r="D10" s="3">
        <v>4</v>
      </c>
      <c r="E10" s="3">
        <v>2</v>
      </c>
      <c r="F10" s="3">
        <v>4</v>
      </c>
      <c r="G10" s="3">
        <v>2</v>
      </c>
      <c r="H10" s="3">
        <v>3</v>
      </c>
      <c r="I10" s="3">
        <v>3</v>
      </c>
      <c r="J10" s="3">
        <v>4</v>
      </c>
      <c r="K10" s="3">
        <v>4</v>
      </c>
      <c r="L10" s="3">
        <v>3</v>
      </c>
      <c r="M10" s="3">
        <v>1</v>
      </c>
      <c r="N10" s="3">
        <v>4</v>
      </c>
      <c r="O10" s="3">
        <v>2</v>
      </c>
      <c r="P10" s="3">
        <v>4</v>
      </c>
      <c r="Q10" s="3">
        <v>4</v>
      </c>
      <c r="R10" s="3">
        <v>2</v>
      </c>
      <c r="S10" s="3">
        <v>3</v>
      </c>
      <c r="T10" s="3">
        <v>4</v>
      </c>
      <c r="U10" s="3">
        <v>4</v>
      </c>
      <c r="V10" s="3">
        <v>5</v>
      </c>
      <c r="W10" s="3">
        <v>4</v>
      </c>
      <c r="X10" s="3">
        <v>5</v>
      </c>
      <c r="Y10" s="3">
        <v>4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2</v>
      </c>
      <c r="I11" s="3">
        <v>2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2</v>
      </c>
      <c r="P11" s="3">
        <v>3</v>
      </c>
      <c r="Q11" s="3">
        <v>3</v>
      </c>
      <c r="R11" s="3">
        <v>4</v>
      </c>
      <c r="S11" s="3">
        <v>3</v>
      </c>
      <c r="T11" s="3">
        <v>2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2.8571428571428572</v>
      </c>
      <c r="D14" s="17">
        <v>3</v>
      </c>
      <c r="E14" s="17">
        <v>2.8571428571428572</v>
      </c>
      <c r="F14" s="17">
        <v>3.5714285714285716</v>
      </c>
      <c r="G14" s="17">
        <v>3.2857142857142856</v>
      </c>
      <c r="H14" s="17">
        <v>3.8571428571428572</v>
      </c>
      <c r="I14" s="17">
        <v>3.8571428571428572</v>
      </c>
      <c r="J14" s="17">
        <v>3.2857142857142856</v>
      </c>
      <c r="K14" s="17">
        <v>3.2857142857142856</v>
      </c>
      <c r="L14" s="17">
        <v>3.7142857142857144</v>
      </c>
      <c r="M14" s="17">
        <v>2.4285714285714284</v>
      </c>
      <c r="N14" s="17">
        <v>3.4285714285714284</v>
      </c>
      <c r="O14" s="17">
        <v>3.8571428571428572</v>
      </c>
      <c r="P14" s="17">
        <v>4.4285714285714288</v>
      </c>
      <c r="Q14" s="17">
        <v>4.4285714285714288</v>
      </c>
      <c r="R14" s="17">
        <v>4.2857142857142856</v>
      </c>
      <c r="S14" s="17">
        <v>4.2857142857142856</v>
      </c>
      <c r="T14" s="17">
        <v>4.1428571428571432</v>
      </c>
      <c r="U14" s="17">
        <v>4</v>
      </c>
      <c r="V14" s="17">
        <v>4</v>
      </c>
      <c r="W14" s="17">
        <v>3.7142857142857144</v>
      </c>
      <c r="X14" s="17">
        <v>3.5714285714285716</v>
      </c>
      <c r="Y14" s="17">
        <v>3.4285714285714284</v>
      </c>
    </row>
    <row r="15" spans="1:25" x14ac:dyDescent="0.25">
      <c r="A15" s="5" t="s">
        <v>37</v>
      </c>
      <c r="B15" s="17">
        <v>1.1547005383792515</v>
      </c>
      <c r="C15" s="17">
        <v>0.89973541084243702</v>
      </c>
      <c r="D15" s="17">
        <v>1.2909944487358056</v>
      </c>
      <c r="E15" s="17">
        <v>0.89973541084243702</v>
      </c>
      <c r="F15" s="17">
        <v>0.53452248382484779</v>
      </c>
      <c r="G15" s="17">
        <v>0.48795003647426693</v>
      </c>
      <c r="H15" s="17">
        <v>1.0690449676496978</v>
      </c>
      <c r="I15" s="17">
        <v>1.0690449676496978</v>
      </c>
      <c r="J15" s="17">
        <v>0.95118973121134198</v>
      </c>
      <c r="K15" s="17">
        <v>0.95118973121134198</v>
      </c>
      <c r="L15" s="17">
        <v>0.75592894601845462</v>
      </c>
      <c r="M15" s="17">
        <v>0.97590007294853331</v>
      </c>
      <c r="N15" s="17">
        <v>0.78679579246944253</v>
      </c>
      <c r="O15" s="17">
        <v>0.89973541084243769</v>
      </c>
      <c r="P15" s="17">
        <v>0.53452248382485001</v>
      </c>
      <c r="Q15" s="17">
        <v>0.53452248382485001</v>
      </c>
      <c r="R15" s="17">
        <v>1.1126972805283728</v>
      </c>
      <c r="S15" s="17">
        <v>0.75592894601845306</v>
      </c>
      <c r="T15" s="17">
        <v>0.6900655593423547</v>
      </c>
      <c r="U15" s="17">
        <v>0.63245553203367588</v>
      </c>
      <c r="V15" s="17">
        <v>0.57735026918962573</v>
      </c>
      <c r="W15" s="17">
        <v>0.95118973121134198</v>
      </c>
      <c r="X15" s="17">
        <v>0.78679579246944253</v>
      </c>
      <c r="Y15" s="17">
        <v>0.78679579246944253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6</v>
      </c>
      <c r="V16" s="18">
        <v>7</v>
      </c>
      <c r="W16" s="18">
        <v>7</v>
      </c>
      <c r="X16" s="18">
        <v>7</v>
      </c>
      <c r="Y16" s="18">
        <v>7</v>
      </c>
    </row>
    <row r="19" spans="1:25" x14ac:dyDescent="0.25">
      <c r="A19" s="5" t="s">
        <v>131</v>
      </c>
      <c r="B19" s="5"/>
      <c r="C19" s="5"/>
      <c r="D19" s="5"/>
      <c r="E19" s="5"/>
      <c r="F19" s="17">
        <f>AVERAGE(S14:V14)</f>
        <v>4.1071428571428577</v>
      </c>
    </row>
    <row r="20" spans="1:25" x14ac:dyDescent="0.25">
      <c r="A20" s="5" t="s">
        <v>132</v>
      </c>
      <c r="B20" s="5"/>
      <c r="C20" s="5"/>
    </row>
    <row r="22" spans="1:25" x14ac:dyDescent="0.25">
      <c r="A22" s="5" t="s">
        <v>133</v>
      </c>
      <c r="B22" s="5"/>
      <c r="C22" s="5"/>
      <c r="D22" s="5"/>
      <c r="E22" s="5"/>
      <c r="F22" s="17">
        <f>(F19-1)*2.5</f>
        <v>7.7678571428571441</v>
      </c>
    </row>
    <row r="23" spans="1:25" x14ac:dyDescent="0.25">
      <c r="A23" s="5" t="s">
        <v>134</v>
      </c>
      <c r="B23" s="17">
        <f t="shared" ref="B23:Y23" si="0">(B14-1)*2.5</f>
        <v>5</v>
      </c>
      <c r="C23" s="17">
        <f t="shared" si="0"/>
        <v>4.6428571428571432</v>
      </c>
      <c r="D23" s="17">
        <f t="shared" si="0"/>
        <v>5</v>
      </c>
      <c r="E23" s="17">
        <f t="shared" si="0"/>
        <v>4.6428571428571432</v>
      </c>
      <c r="F23" s="17">
        <f t="shared" si="0"/>
        <v>6.4285714285714288</v>
      </c>
      <c r="G23" s="17">
        <f t="shared" si="0"/>
        <v>5.7142857142857135</v>
      </c>
      <c r="H23" s="17">
        <f t="shared" si="0"/>
        <v>7.1428571428571432</v>
      </c>
      <c r="I23" s="17">
        <f t="shared" si="0"/>
        <v>7.1428571428571432</v>
      </c>
      <c r="J23" s="17">
        <f t="shared" si="0"/>
        <v>5.7142857142857135</v>
      </c>
      <c r="K23" s="17">
        <f t="shared" si="0"/>
        <v>5.7142857142857135</v>
      </c>
      <c r="L23" s="17">
        <f t="shared" si="0"/>
        <v>6.7857142857142865</v>
      </c>
      <c r="M23" s="17">
        <f t="shared" si="0"/>
        <v>3.5714285714285712</v>
      </c>
      <c r="N23" s="17">
        <f t="shared" si="0"/>
        <v>6.0714285714285712</v>
      </c>
      <c r="O23" s="17">
        <f t="shared" si="0"/>
        <v>7.1428571428571432</v>
      </c>
      <c r="P23" s="17">
        <f t="shared" si="0"/>
        <v>8.571428571428573</v>
      </c>
      <c r="Q23" s="17">
        <f t="shared" si="0"/>
        <v>8.571428571428573</v>
      </c>
      <c r="R23" s="17">
        <f t="shared" si="0"/>
        <v>8.2142857142857135</v>
      </c>
      <c r="S23" s="17">
        <f t="shared" si="0"/>
        <v>8.2142857142857135</v>
      </c>
      <c r="T23" s="17">
        <f t="shared" si="0"/>
        <v>7.8571428571428577</v>
      </c>
      <c r="U23" s="17">
        <f t="shared" si="0"/>
        <v>7.5</v>
      </c>
      <c r="V23" s="17">
        <f t="shared" si="0"/>
        <v>7.5</v>
      </c>
      <c r="W23" s="17">
        <f t="shared" si="0"/>
        <v>6.7857142857142865</v>
      </c>
      <c r="X23" s="17">
        <f t="shared" si="0"/>
        <v>6.4285714285714288</v>
      </c>
      <c r="Y23" s="17">
        <f t="shared" si="0"/>
        <v>6.0714285714285712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122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2</v>
      </c>
      <c r="J8" s="3">
        <v>1</v>
      </c>
      <c r="K8" s="3">
        <v>0</v>
      </c>
      <c r="L8" s="3">
        <v>2</v>
      </c>
      <c r="M8" s="3">
        <v>0</v>
      </c>
      <c r="N8" s="3">
        <v>2</v>
      </c>
      <c r="O8" s="3">
        <v>0</v>
      </c>
      <c r="P8" s="3">
        <v>2</v>
      </c>
      <c r="Q8" s="3">
        <v>1</v>
      </c>
      <c r="R8" s="3">
        <v>0</v>
      </c>
      <c r="S8" s="3">
        <v>4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2</v>
      </c>
    </row>
    <row r="9" spans="1:32" x14ac:dyDescent="0.25">
      <c r="A9" s="8">
        <v>3</v>
      </c>
      <c r="B9" s="3">
        <v>5</v>
      </c>
      <c r="C9" s="3">
        <v>3</v>
      </c>
      <c r="D9" s="3">
        <v>4</v>
      </c>
      <c r="E9" s="3">
        <v>4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4</v>
      </c>
      <c r="P9" s="3">
        <v>3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4</v>
      </c>
      <c r="X9" s="3">
        <v>0</v>
      </c>
      <c r="Y9" s="3">
        <v>2</v>
      </c>
      <c r="Z9" s="3">
        <v>1</v>
      </c>
      <c r="AA9" s="3">
        <v>2</v>
      </c>
      <c r="AB9" s="3">
        <v>3</v>
      </c>
      <c r="AC9" s="3">
        <v>2</v>
      </c>
      <c r="AD9" s="3">
        <v>2</v>
      </c>
      <c r="AE9" s="3">
        <v>2</v>
      </c>
      <c r="AF9" s="3">
        <v>1</v>
      </c>
    </row>
    <row r="10" spans="1:32" x14ac:dyDescent="0.25">
      <c r="A10" s="8">
        <v>4</v>
      </c>
      <c r="B10" s="3">
        <v>1</v>
      </c>
      <c r="C10" s="3">
        <v>3</v>
      </c>
      <c r="D10" s="3">
        <v>1</v>
      </c>
      <c r="E10" s="3">
        <v>1</v>
      </c>
      <c r="F10" s="3">
        <v>1</v>
      </c>
      <c r="G10" s="3">
        <v>2</v>
      </c>
      <c r="H10" s="3">
        <v>5</v>
      </c>
      <c r="I10" s="3">
        <v>4</v>
      </c>
      <c r="J10" s="3">
        <v>4</v>
      </c>
      <c r="K10" s="3">
        <v>2</v>
      </c>
      <c r="L10" s="3">
        <v>2</v>
      </c>
      <c r="M10" s="3">
        <v>2</v>
      </c>
      <c r="N10" s="3">
        <v>2</v>
      </c>
      <c r="O10" s="3">
        <v>3</v>
      </c>
      <c r="P10" s="3">
        <v>2</v>
      </c>
      <c r="Q10" s="3">
        <v>2</v>
      </c>
      <c r="R10" s="3">
        <v>0</v>
      </c>
      <c r="S10" s="3">
        <v>1</v>
      </c>
      <c r="T10" s="3">
        <v>4</v>
      </c>
      <c r="U10" s="3">
        <v>5</v>
      </c>
      <c r="V10" s="3">
        <v>3</v>
      </c>
      <c r="W10" s="3">
        <v>3</v>
      </c>
      <c r="X10" s="3">
        <v>6</v>
      </c>
      <c r="Y10" s="3">
        <v>5</v>
      </c>
      <c r="Z10" s="3">
        <v>3</v>
      </c>
      <c r="AA10" s="3">
        <v>3</v>
      </c>
      <c r="AB10" s="3">
        <v>3</v>
      </c>
      <c r="AC10" s="3">
        <v>2</v>
      </c>
      <c r="AD10" s="3">
        <v>2</v>
      </c>
      <c r="AE10" s="3">
        <v>1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4</v>
      </c>
      <c r="G11" s="3">
        <v>3</v>
      </c>
      <c r="H11" s="3">
        <v>0</v>
      </c>
      <c r="I11" s="3">
        <v>0</v>
      </c>
      <c r="J11" s="3">
        <v>1</v>
      </c>
      <c r="K11" s="3">
        <v>3</v>
      </c>
      <c r="L11" s="3">
        <v>2</v>
      </c>
      <c r="M11" s="3">
        <v>1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1</v>
      </c>
      <c r="AA11" s="3">
        <v>2</v>
      </c>
      <c r="AB11" s="3">
        <v>1</v>
      </c>
      <c r="AC11" s="3">
        <v>3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2</v>
      </c>
      <c r="N12" s="3">
        <v>1</v>
      </c>
      <c r="O12" s="3">
        <v>0</v>
      </c>
      <c r="P12" s="3">
        <v>0</v>
      </c>
      <c r="Q12" s="3">
        <v>1</v>
      </c>
      <c r="R12" s="3">
        <v>6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2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3.2857142857142856</v>
      </c>
      <c r="D14" s="17">
        <v>2.8333333333333335</v>
      </c>
      <c r="E14" s="17">
        <v>3.2857142857142856</v>
      </c>
      <c r="F14" s="17">
        <v>4.1428571428571432</v>
      </c>
      <c r="G14" s="17">
        <v>4</v>
      </c>
      <c r="H14" s="17">
        <v>3.5714285714285716</v>
      </c>
      <c r="I14" s="17">
        <v>3.2857142857142856</v>
      </c>
      <c r="J14" s="17">
        <v>3.7142857142857144</v>
      </c>
      <c r="K14" s="17">
        <v>4.333333333333333</v>
      </c>
      <c r="L14" s="17">
        <v>3.5714285714285716</v>
      </c>
      <c r="M14" s="17">
        <v>3.8</v>
      </c>
      <c r="N14" s="17">
        <v>3.3333333333333335</v>
      </c>
      <c r="O14" s="17">
        <v>3.4285714285714284</v>
      </c>
      <c r="P14" s="17">
        <v>3</v>
      </c>
      <c r="Q14" s="17">
        <v>3.5</v>
      </c>
      <c r="R14" s="17">
        <v>3</v>
      </c>
      <c r="S14" s="17">
        <v>2.5</v>
      </c>
      <c r="T14" s="17">
        <v>3.8571428571428572</v>
      </c>
      <c r="U14" s="17">
        <v>3.5714285714285716</v>
      </c>
      <c r="V14" s="17">
        <v>3.8333333333333335</v>
      </c>
      <c r="W14" s="17">
        <v>3.4285714285714284</v>
      </c>
      <c r="X14" s="17">
        <v>3.7142857142857144</v>
      </c>
      <c r="Y14" s="17">
        <v>3.7142857142857144</v>
      </c>
      <c r="Z14" s="17">
        <v>4</v>
      </c>
      <c r="AA14" s="17">
        <v>4</v>
      </c>
      <c r="AB14" s="17">
        <v>3.7142857142857144</v>
      </c>
      <c r="AC14" s="17">
        <v>4.1428571428571432</v>
      </c>
      <c r="AD14" s="17">
        <v>3.5</v>
      </c>
      <c r="AE14" s="17">
        <v>3.75</v>
      </c>
      <c r="AF14" s="17">
        <v>3.2857142857142856</v>
      </c>
    </row>
    <row r="15" spans="1:32" x14ac:dyDescent="0.25">
      <c r="A15" s="5" t="s">
        <v>37</v>
      </c>
      <c r="B15" s="17">
        <v>0.57735026918962573</v>
      </c>
      <c r="C15" s="17">
        <v>0.75592894601845462</v>
      </c>
      <c r="D15" s="17">
        <v>0.98319208025017524</v>
      </c>
      <c r="E15" s="17">
        <v>0.95118973121134198</v>
      </c>
      <c r="F15" s="17">
        <v>1.2149857925879122</v>
      </c>
      <c r="G15" s="17">
        <v>1.1547005383792515</v>
      </c>
      <c r="H15" s="17">
        <v>0.78679579246944253</v>
      </c>
      <c r="I15" s="17">
        <v>0.95118973121134198</v>
      </c>
      <c r="J15" s="17">
        <v>0.95118973121134198</v>
      </c>
      <c r="K15" s="17">
        <v>0.81649658092772548</v>
      </c>
      <c r="L15" s="17">
        <v>1.2724180205607032</v>
      </c>
      <c r="M15" s="17">
        <v>0.83666002653407512</v>
      </c>
      <c r="N15" s="17">
        <v>1.2110601416389963</v>
      </c>
      <c r="O15" s="17">
        <v>0.53452248382484779</v>
      </c>
      <c r="P15" s="17">
        <v>0.81649658092772603</v>
      </c>
      <c r="Q15" s="17">
        <v>1.0488088481701516</v>
      </c>
      <c r="R15" s="17"/>
      <c r="S15" s="17">
        <v>0.83666002653407556</v>
      </c>
      <c r="T15" s="17">
        <v>0.6900655593423547</v>
      </c>
      <c r="U15" s="17">
        <v>0.78679579246944253</v>
      </c>
      <c r="V15" s="17">
        <v>0.75277265270908045</v>
      </c>
      <c r="W15" s="17">
        <v>0.53452248382484779</v>
      </c>
      <c r="X15" s="17">
        <v>0.75592894601845462</v>
      </c>
      <c r="Y15" s="17">
        <v>0.48795003647426693</v>
      </c>
      <c r="Z15" s="17">
        <v>0.70710678118654757</v>
      </c>
      <c r="AA15" s="17">
        <v>0.81649658092772603</v>
      </c>
      <c r="AB15" s="17">
        <v>0.75592894601845462</v>
      </c>
      <c r="AC15" s="17">
        <v>0.89973541084243769</v>
      </c>
      <c r="AD15" s="17">
        <v>0.57735026918962573</v>
      </c>
      <c r="AE15" s="17">
        <v>0.9574271077563381</v>
      </c>
      <c r="AF15" s="17">
        <v>0.95118973121134198</v>
      </c>
    </row>
    <row r="16" spans="1:32" x14ac:dyDescent="0.25">
      <c r="A16" s="5" t="s">
        <v>38</v>
      </c>
      <c r="B16" s="18">
        <v>7</v>
      </c>
      <c r="C16" s="18">
        <v>7</v>
      </c>
      <c r="D16" s="18">
        <v>6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6</v>
      </c>
      <c r="L16" s="18">
        <v>7</v>
      </c>
      <c r="M16" s="18">
        <v>5</v>
      </c>
      <c r="N16" s="18">
        <v>6</v>
      </c>
      <c r="O16" s="18">
        <v>7</v>
      </c>
      <c r="P16" s="18">
        <v>7</v>
      </c>
      <c r="Q16" s="18">
        <v>6</v>
      </c>
      <c r="R16" s="18">
        <v>1</v>
      </c>
      <c r="S16" s="18">
        <v>6</v>
      </c>
      <c r="T16" s="18">
        <v>7</v>
      </c>
      <c r="U16" s="18">
        <v>7</v>
      </c>
      <c r="V16" s="18">
        <v>6</v>
      </c>
      <c r="W16" s="18">
        <v>7</v>
      </c>
      <c r="X16" s="18">
        <v>7</v>
      </c>
      <c r="Y16" s="18">
        <v>7</v>
      </c>
      <c r="Z16" s="18">
        <v>5</v>
      </c>
      <c r="AA16" s="18">
        <v>7</v>
      </c>
      <c r="AB16" s="18">
        <v>7</v>
      </c>
      <c r="AC16" s="18">
        <v>7</v>
      </c>
      <c r="AD16" s="18">
        <v>4</v>
      </c>
      <c r="AE16" s="18">
        <v>4</v>
      </c>
      <c r="AF16" s="18">
        <v>7</v>
      </c>
    </row>
    <row r="18" spans="1:32" x14ac:dyDescent="0.25">
      <c r="A18" s="5" t="s">
        <v>123</v>
      </c>
      <c r="B18" s="5">
        <v>7</v>
      </c>
    </row>
    <row r="19" spans="1:32" x14ac:dyDescent="0.25">
      <c r="A19" s="5" t="s">
        <v>124</v>
      </c>
      <c r="B19" s="5">
        <v>7</v>
      </c>
    </row>
    <row r="20" spans="1:32" x14ac:dyDescent="0.25">
      <c r="A20" s="5" t="s">
        <v>125</v>
      </c>
      <c r="B20" s="23">
        <f>B18/B19</f>
        <v>1</v>
      </c>
    </row>
    <row r="22" spans="1:32" x14ac:dyDescent="0.25">
      <c r="A22" s="5" t="s">
        <v>135</v>
      </c>
      <c r="B22" s="5"/>
      <c r="C22" s="5"/>
      <c r="D22" s="5"/>
      <c r="E22" s="5"/>
      <c r="F22" s="17">
        <f>AVERAGE(X14:Z14)</f>
        <v>3.8095238095238098</v>
      </c>
    </row>
    <row r="23" spans="1:32" x14ac:dyDescent="0.25">
      <c r="A23" s="5" t="s">
        <v>136</v>
      </c>
      <c r="B23" s="5"/>
      <c r="C23" s="5"/>
    </row>
    <row r="25" spans="1:32" x14ac:dyDescent="0.25">
      <c r="A25" s="5" t="s">
        <v>137</v>
      </c>
      <c r="B25" s="5"/>
      <c r="C25" s="5"/>
      <c r="D25" s="5"/>
      <c r="E25" s="5"/>
      <c r="F25" s="17">
        <f>(F22-1)*2.5</f>
        <v>7.0238095238095246</v>
      </c>
    </row>
    <row r="26" spans="1:32" x14ac:dyDescent="0.25">
      <c r="A26" s="5" t="s">
        <v>134</v>
      </c>
      <c r="B26" s="17">
        <f t="shared" ref="B26:AF26" si="0">(B14-1)*2.5</f>
        <v>5</v>
      </c>
      <c r="C26" s="17">
        <f t="shared" si="0"/>
        <v>5.7142857142857135</v>
      </c>
      <c r="D26" s="17">
        <f t="shared" si="0"/>
        <v>4.5833333333333339</v>
      </c>
      <c r="E26" s="17">
        <f t="shared" si="0"/>
        <v>5.7142857142857135</v>
      </c>
      <c r="F26" s="17">
        <f t="shared" si="0"/>
        <v>7.8571428571428577</v>
      </c>
      <c r="G26" s="17">
        <f t="shared" si="0"/>
        <v>7.5</v>
      </c>
      <c r="H26" s="17">
        <f t="shared" si="0"/>
        <v>6.4285714285714288</v>
      </c>
      <c r="I26" s="17">
        <f t="shared" si="0"/>
        <v>5.7142857142857135</v>
      </c>
      <c r="J26" s="17">
        <f t="shared" si="0"/>
        <v>6.7857142857142865</v>
      </c>
      <c r="K26" s="17">
        <f t="shared" si="0"/>
        <v>8.3333333333333321</v>
      </c>
      <c r="L26" s="17">
        <f t="shared" si="0"/>
        <v>6.4285714285714288</v>
      </c>
      <c r="M26" s="17">
        <f t="shared" si="0"/>
        <v>7</v>
      </c>
      <c r="N26" s="17">
        <f t="shared" si="0"/>
        <v>5.8333333333333339</v>
      </c>
      <c r="O26" s="17">
        <f t="shared" si="0"/>
        <v>6.0714285714285712</v>
      </c>
      <c r="P26" s="17">
        <f t="shared" si="0"/>
        <v>5</v>
      </c>
      <c r="Q26" s="17">
        <f t="shared" si="0"/>
        <v>6.25</v>
      </c>
      <c r="R26" s="17">
        <f t="shared" si="0"/>
        <v>5</v>
      </c>
      <c r="S26" s="17">
        <f t="shared" si="0"/>
        <v>3.75</v>
      </c>
      <c r="T26" s="17">
        <f t="shared" si="0"/>
        <v>7.1428571428571432</v>
      </c>
      <c r="U26" s="17">
        <f t="shared" si="0"/>
        <v>6.4285714285714288</v>
      </c>
      <c r="V26" s="17">
        <f t="shared" si="0"/>
        <v>7.0833333333333339</v>
      </c>
      <c r="W26" s="17">
        <f t="shared" si="0"/>
        <v>6.0714285714285712</v>
      </c>
      <c r="X26" s="17">
        <f t="shared" si="0"/>
        <v>6.7857142857142865</v>
      </c>
      <c r="Y26" s="17">
        <f t="shared" si="0"/>
        <v>6.7857142857142865</v>
      </c>
      <c r="Z26" s="17">
        <f t="shared" si="0"/>
        <v>7.5</v>
      </c>
      <c r="AA26" s="17">
        <f t="shared" si="0"/>
        <v>7.5</v>
      </c>
      <c r="AB26" s="17">
        <f t="shared" si="0"/>
        <v>6.7857142857142865</v>
      </c>
      <c r="AC26" s="17">
        <f t="shared" si="0"/>
        <v>7.8571428571428577</v>
      </c>
      <c r="AD26" s="17">
        <f t="shared" si="0"/>
        <v>6.25</v>
      </c>
      <c r="AE26" s="17">
        <f t="shared" si="0"/>
        <v>6.875</v>
      </c>
      <c r="AF26" s="17">
        <f t="shared" si="0"/>
        <v>5.7142857142857135</v>
      </c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116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126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1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</row>
    <row r="11" spans="1:10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</row>
    <row r="12" spans="1:10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9">
        <v>4</v>
      </c>
      <c r="C14" s="19">
        <v>5</v>
      </c>
      <c r="D14" s="19">
        <v>5</v>
      </c>
      <c r="E14" s="19">
        <v>4</v>
      </c>
      <c r="F14" s="19">
        <v>4</v>
      </c>
      <c r="G14" s="19">
        <v>3</v>
      </c>
      <c r="H14" s="19">
        <v>4</v>
      </c>
      <c r="I14" s="19"/>
      <c r="J14" s="19">
        <v>5</v>
      </c>
    </row>
    <row r="15" spans="1:10" x14ac:dyDescent="0.25">
      <c r="A15" s="5" t="s">
        <v>37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5" t="s">
        <v>38</v>
      </c>
      <c r="B16" s="20">
        <v>1</v>
      </c>
      <c r="C16" s="20">
        <v>1</v>
      </c>
      <c r="D16" s="20">
        <v>1</v>
      </c>
      <c r="E16" s="20">
        <v>1</v>
      </c>
      <c r="F16" s="20">
        <v>1</v>
      </c>
      <c r="G16" s="20">
        <v>1</v>
      </c>
      <c r="H16" s="20">
        <v>1</v>
      </c>
      <c r="I16" s="20">
        <v>0</v>
      </c>
      <c r="J16" s="20">
        <v>1</v>
      </c>
    </row>
    <row r="19" spans="1:10" x14ac:dyDescent="0.25">
      <c r="A19" s="5" t="s">
        <v>138</v>
      </c>
      <c r="B19" s="5"/>
      <c r="C19" s="5"/>
      <c r="D19" s="5"/>
      <c r="E19" s="5"/>
      <c r="F19" s="17">
        <f>AVERAGE(G14:I14)</f>
        <v>3.5</v>
      </c>
    </row>
    <row r="20" spans="1:10" x14ac:dyDescent="0.25">
      <c r="A20" s="5" t="s">
        <v>139</v>
      </c>
      <c r="B20" s="5"/>
      <c r="C20" s="5"/>
    </row>
    <row r="22" spans="1:10" x14ac:dyDescent="0.25">
      <c r="A22" s="5" t="s">
        <v>140</v>
      </c>
      <c r="B22" s="5"/>
      <c r="C22" s="5"/>
      <c r="D22" s="5"/>
      <c r="E22" s="5"/>
      <c r="F22" s="17">
        <f>(F19-1)*2.5</f>
        <v>6.25</v>
      </c>
    </row>
    <row r="23" spans="1:10" x14ac:dyDescent="0.25">
      <c r="A23" s="5" t="s">
        <v>134</v>
      </c>
      <c r="B23" s="17">
        <f t="shared" ref="B23:J23" si="0">(B14-1)*2.5</f>
        <v>7.5</v>
      </c>
      <c r="C23" s="17">
        <f t="shared" si="0"/>
        <v>10</v>
      </c>
      <c r="D23" s="17">
        <f t="shared" si="0"/>
        <v>10</v>
      </c>
      <c r="E23" s="17">
        <f t="shared" si="0"/>
        <v>7.5</v>
      </c>
      <c r="F23" s="17">
        <f t="shared" si="0"/>
        <v>7.5</v>
      </c>
      <c r="G23" s="17">
        <f t="shared" si="0"/>
        <v>5</v>
      </c>
      <c r="H23" s="17">
        <f t="shared" si="0"/>
        <v>7.5</v>
      </c>
      <c r="I23" s="17"/>
      <c r="J23" s="17">
        <f t="shared" si="0"/>
        <v>10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128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129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130</v>
      </c>
    </row>
    <row r="34" spans="1:2" x14ac:dyDescent="0.25">
      <c r="A34" s="6" t="s">
        <v>127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Grado Cienc. y Tecn. Alim_PDI</vt:lpstr>
      <vt:lpstr>Grado Ciencia y Tecn Alim_Estud</vt:lpstr>
      <vt:lpstr>Grado Ing. Explot. Agr_PDI</vt:lpstr>
      <vt:lpstr>Grado Ing. Explot. Agr_Estud</vt:lpstr>
      <vt:lpstr>Grado Ing. Indust. Agr_PDI</vt:lpstr>
      <vt:lpstr>Grado Ing. Indust. Agr._Estud</vt:lpstr>
      <vt:lpstr>Grado Ing. Hort. y Jard_PDI</vt:lpstr>
      <vt:lpstr>MU Gest. Cal. y Traz_PDI</vt:lpstr>
      <vt:lpstr>MU Gest. Cal. y Traz_Estud</vt:lpstr>
      <vt:lpstr>MUI Ing. y Arquit_PDI</vt:lpstr>
      <vt:lpstr>MUI Ing. y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2023-11-13T13:03:26Z</dcterms:modified>
</cp:coreProperties>
</file>